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24226"/>
  <mc:AlternateContent xmlns:mc="http://schemas.openxmlformats.org/markup-compatibility/2006">
    <mc:Choice Requires="x15">
      <x15ac:absPath xmlns:x15ac="http://schemas.microsoft.com/office/spreadsheetml/2010/11/ac" url="/Users/nelsonriverabermudez/Documents/PROPUESTAS MECI/MUNICIPIO DE FACATATIVA/PERSONERIA 2026/AUDITORIA CONTRALORIA VIGENCIA AUDITADA 2025/INFORME DEFINITIVO Y PLAN MEJORAMIENTO/"/>
    </mc:Choice>
  </mc:AlternateContent>
  <xr:revisionPtr revIDLastSave="0" documentId="13_ncr:1_{E865B1F5-5063-3349-8DC5-1F7398BBF2E7}" xr6:coauthVersionLast="37" xr6:coauthVersionMax="47" xr10:uidLastSave="{00000000-0000-0000-0000-000000000000}"/>
  <bookViews>
    <workbookView xWindow="0" yWindow="760" windowWidth="29040" windowHeight="15720" xr2:uid="{536B628D-C618-4329-BA48-07F64084D58A}"/>
  </bookViews>
  <sheets>
    <sheet name="PLAN DE MEJORAM (2)" sheetId="2" r:id="rId1"/>
  </sheets>
  <definedNames>
    <definedName name="_xlnm._FilterDatabase" localSheetId="0" hidden="1">'PLAN DE MEJORAM (2)'!$B$10:$N$146</definedName>
    <definedName name="_xlnm.Print_Area" localSheetId="0">'PLAN DE MEJORAM (2)'!$B$1:$P$28</definedName>
    <definedName name="_xlnm.Print_Titles" localSheetId="0">'PLAN DE MEJORAM (2)'!$13:$13</definedName>
  </definedNames>
  <calcPr calcId="17902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L11" i="2" l="1"/>
  <c r="T6" i="2" s="1"/>
  <c r="V6" i="2" s="1"/>
  <c r="K11" i="2"/>
  <c r="U7" i="2"/>
  <c r="T5" i="2" l="1"/>
  <c r="V5" i="2" s="1"/>
  <c r="V7" i="2" s="1"/>
  <c r="U8" i="2" s="1"/>
  <c r="K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AHERRERA</author>
    <author>HENRY</author>
    <author>laquijano</author>
    <author xml:space="preserve">CONTRALORIA </author>
    <author>admin</author>
    <author>FRANCISCO</author>
    <author>jmzambrano</author>
  </authors>
  <commentList>
    <comment ref="U4" authorId="0" shapeId="0" xr:uid="{A4AB149E-3AD9-4B5A-AF25-80B5CA11C7BA}">
      <text>
        <r>
          <rPr>
            <sz val="9"/>
            <color indexed="81"/>
            <rFont val="Tahoma"/>
            <family val="2"/>
          </rPr>
          <t>se debe dar mayor peso a la efectividad</t>
        </r>
      </text>
    </comment>
    <comment ref="U7" authorId="1" shapeId="0" xr:uid="{98331422-7671-4CB0-96C8-8313632D59E4}">
      <text>
        <r>
          <rPr>
            <sz val="9"/>
            <color indexed="81"/>
            <rFont val="Tahoma"/>
            <family val="2"/>
          </rPr>
          <t>SI NO SE EVALUAN ALGUNAS DE ESTAS VARIABLES, SE LLEVA A BASE 100 LAS QUE SE EVALUEN</t>
        </r>
      </text>
    </comment>
    <comment ref="B13" authorId="2" shapeId="0" xr:uid="{D4C51FD9-6561-418F-B73B-F8B6EE422719}">
      <text>
        <r>
          <rPr>
            <sz val="8"/>
            <color indexed="81"/>
            <rFont val="Tahoma"/>
            <family val="2"/>
          </rPr>
          <t xml:space="preserve">Liste consecutivamente los hallazgos definidos  en el informe  partiendo de uno.  
</t>
        </r>
      </text>
    </comment>
    <comment ref="C13" authorId="3" shapeId="0" xr:uid="{D75D37E0-C3C8-4C6B-A78B-CA520998A174}">
      <text>
        <r>
          <rPr>
            <sz val="8"/>
            <color indexed="81"/>
            <rFont val="Tahoma"/>
            <family val="2"/>
          </rPr>
          <t>DESCRIBA BREVEMENTE EL HALLAZGO ( NO MAS DE 50 PALABRAS).</t>
        </r>
        <r>
          <rPr>
            <b/>
            <sz val="8"/>
            <color indexed="81"/>
            <rFont val="Tahoma"/>
            <family val="2"/>
          </rPr>
          <t xml:space="preserve">
</t>
        </r>
      </text>
    </comment>
    <comment ref="D13" authorId="2" shapeId="0" xr:uid="{BAEA10F9-9E17-4538-9A8C-CC2B01E93ACE}">
      <text>
        <r>
          <rPr>
            <sz val="8"/>
            <color indexed="81"/>
            <rFont val="Tahoma"/>
            <family val="2"/>
          </rPr>
          <t xml:space="preserve">Registre la acción correctiva que adopta la entidad para subsanar o corregir la causa que generó el  hallazgo.
</t>
        </r>
      </text>
    </comment>
    <comment ref="E13" authorId="2" shapeId="0" xr:uid="{1ACE60DC-986E-4E91-94A5-3E9915A93F53}">
      <text>
        <r>
          <rPr>
            <sz val="8"/>
            <color indexed="81"/>
            <rFont val="Tahoma"/>
            <family val="2"/>
          </rPr>
          <t>Resultados cuantitativos  esperados, indicando la cantidad y denominación de la unidad de medida.</t>
        </r>
        <r>
          <rPr>
            <b/>
            <sz val="8"/>
            <color indexed="81"/>
            <rFont val="Tahoma"/>
            <family val="2"/>
          </rPr>
          <t xml:space="preserve">
</t>
        </r>
      </text>
    </comment>
    <comment ref="F13" authorId="4" shapeId="0" xr:uid="{432E77E8-7FD6-4937-ABEE-B4F7E17A3B80}">
      <text>
        <r>
          <rPr>
            <sz val="9"/>
            <color indexed="81"/>
            <rFont val="Tahoma"/>
            <family val="2"/>
          </rPr>
          <t>Ingresar el tiempo que se espera ejectar la acción expresado en meses</t>
        </r>
      </text>
    </comment>
    <comment ref="G13" authorId="2" shapeId="0" xr:uid="{7DB130F1-2E57-4EC6-84A3-0CADED01CDFE}">
      <text>
        <r>
          <rPr>
            <sz val="8"/>
            <color indexed="81"/>
            <rFont val="Tahoma"/>
            <family val="2"/>
          </rPr>
          <t>Fecha programada para la iniciación de cada actividad para el cumplimiento de la meta final.</t>
        </r>
        <r>
          <rPr>
            <b/>
            <sz val="8"/>
            <color indexed="81"/>
            <rFont val="Tahoma"/>
            <family val="2"/>
          </rPr>
          <t xml:space="preserve"> </t>
        </r>
        <r>
          <rPr>
            <sz val="8"/>
            <color indexed="81"/>
            <rFont val="Tahoma"/>
            <family val="2"/>
          </rPr>
          <t xml:space="preserve">
</t>
        </r>
      </text>
    </comment>
    <comment ref="H13" authorId="2" shapeId="0" xr:uid="{94054F62-F5AC-46D4-8CDF-2C4FC1E0B2DC}">
      <text>
        <r>
          <rPr>
            <sz val="8"/>
            <color indexed="81"/>
            <rFont val="Tahoma"/>
            <family val="2"/>
          </rPr>
          <t>Fecha programada para la terminación de cada actividad para el cumplimiento de la meta final. El término no debe exceder lo establecido en la resolución de planes de mejoramiento</t>
        </r>
      </text>
    </comment>
    <comment ref="I13" authorId="5" shapeId="0" xr:uid="{856777ED-8CBD-4930-8553-1172717DE757}">
      <text>
        <r>
          <rPr>
            <sz val="9"/>
            <color indexed="81"/>
            <rFont val="Tahoma"/>
            <family val="2"/>
          </rPr>
          <t xml:space="preserve">Dependencia u organismo donde se realiza la acción
</t>
        </r>
      </text>
    </comment>
    <comment ref="J13" authorId="6" shapeId="0" xr:uid="{8E10A3F1-41C1-4607-9FE9-04EBF5135F1B}">
      <text>
        <r>
          <rPr>
            <sz val="8"/>
            <color indexed="81"/>
            <rFont val="Tahoma"/>
            <family val="2"/>
          </rPr>
          <t xml:space="preserve">Relacione el cargo del responsable por el cumplimiento de la meta.
</t>
        </r>
      </text>
    </comment>
    <comment ref="K13" authorId="5" shapeId="0" xr:uid="{E24CA3A4-52FE-4C9D-AED5-15B2A2B03DE0}">
      <text>
        <r>
          <rPr>
            <b/>
            <sz val="9"/>
            <color indexed="81"/>
            <rFont val="Tahoma"/>
            <family val="2"/>
          </rPr>
          <t>Califique:</t>
        </r>
        <r>
          <rPr>
            <sz val="9"/>
            <color indexed="81"/>
            <rFont val="Tahoma"/>
            <family val="2"/>
          </rPr>
          <t xml:space="preserve">
Cumple 2
Cumple parcialmente 1
No cumple 0
</t>
        </r>
      </text>
    </comment>
    <comment ref="L13" authorId="5" shapeId="0" xr:uid="{A2067643-1203-4F87-8F40-FE132FFD9781}">
      <text>
        <r>
          <rPr>
            <b/>
            <sz val="9"/>
            <color indexed="81"/>
            <rFont val="Tahoma"/>
            <family val="2"/>
          </rPr>
          <t xml:space="preserve">Califique:
</t>
        </r>
        <r>
          <rPr>
            <sz val="9"/>
            <color indexed="81"/>
            <rFont val="Tahoma"/>
            <family val="2"/>
          </rPr>
          <t xml:space="preserve">Efectiva 2
Parcialmente Efectiva 1
Inefectiva 0
</t>
        </r>
      </text>
    </comment>
    <comment ref="N13" authorId="4" shapeId="0" xr:uid="{E12992C8-5004-45C1-8BD1-B4B09AEEF1DF}">
      <text>
        <r>
          <rPr>
            <sz val="9"/>
            <color indexed="81"/>
            <rFont val="Tahoma"/>
            <family val="2"/>
          </rPr>
          <t>Relacione el nombre del Jefe de Control Interno o quien tenga asignadas las funciones</t>
        </r>
      </text>
    </comment>
  </commentList>
</comments>
</file>

<file path=xl/sharedStrings.xml><?xml version="1.0" encoding="utf-8"?>
<sst xmlns="http://schemas.openxmlformats.org/spreadsheetml/2006/main" count="60" uniqueCount="49">
  <si>
    <t xml:space="preserve">IMPORTANTE: La evaluación se realizará en las oficinas de control interno o en la dependencia o cargo que haga sus veces, verificando los informes y registros del seguimiento llevado a cabo por estas oficinas de acuerdo a la normatividad vigente. Lo anterior sin perjuicio, de que la Contraloría de Cundinamarca, realice evaluación a planes de mejoramiento cuando lo consideren pertinente (Ver GAT,  numeral 1.3.2.5 Plan de mejoramiento y seguimiento)  
</t>
  </si>
  <si>
    <t>RESULTADO EVALUACIÓN PLAN DE MEJORAMIENTO</t>
  </si>
  <si>
    <t>VARIABLES A EVALUAR</t>
  </si>
  <si>
    <t>Calificación Parcial</t>
  </si>
  <si>
    <t>Ponderación</t>
  </si>
  <si>
    <t>Puntaje Atribuido</t>
  </si>
  <si>
    <t xml:space="preserve">Cumplimiento del Plan de Mejoramiento </t>
  </si>
  <si>
    <t>Efectividad de las acciones</t>
  </si>
  <si>
    <t>Cumple</t>
  </si>
  <si>
    <t xml:space="preserve"> CUMPLIMIENTO PLAN DE MEJORAMIENTO</t>
  </si>
  <si>
    <t>Entidad:ALCALDIA DE FACATATIVÁ</t>
  </si>
  <si>
    <t>Cumple parcialmente</t>
  </si>
  <si>
    <t>Concepto a emitir cumplimiento Plan de Mejoramiento</t>
  </si>
  <si>
    <t xml:space="preserve">Auditoría:Plan de Mejoramiento Auditoria Financiera, de Gestión y Resultados modalidad presencial vigencia fiscal 2025. </t>
  </si>
  <si>
    <t>No Cumple</t>
  </si>
  <si>
    <t>CONNOTACIÓN DE TODOS LOS HALLAZGOS: ADMINISTRATIVOS</t>
  </si>
  <si>
    <t>80 o más puntos</t>
  </si>
  <si>
    <t>Menos de 80 puntos</t>
  </si>
  <si>
    <t>N° hallazgo</t>
  </si>
  <si>
    <t>Descripción del hallazgo</t>
  </si>
  <si>
    <t>Acción de mejora</t>
  </si>
  <si>
    <t>Meta (Indicador de Cumplimiento)</t>
  </si>
  <si>
    <t>Tiempo de Ejecución Programado (Meses)</t>
  </si>
  <si>
    <t>Fecha inicial de la Acción</t>
  </si>
  <si>
    <t>Fecha terminación de la Acción</t>
  </si>
  <si>
    <t>Dependencia donde se realiza la acción</t>
  </si>
  <si>
    <t xml:space="preserve">Cargo Responsable </t>
  </si>
  <si>
    <t>CUMPLIMIENTO</t>
  </si>
  <si>
    <t>EFECTIVIDAD</t>
  </si>
  <si>
    <t>ESTADO DE LA ACCIÓN
(Cerrada-C / Abierta-A)</t>
  </si>
  <si>
    <t>DIRECCIÓN TECNICA RESPONSABLE</t>
  </si>
  <si>
    <t xml:space="preserve">% de avance indicador </t>
  </si>
  <si>
    <t>Actividades desarrolladas</t>
  </si>
  <si>
    <t>Soporte de la asistencia a la capacitacion de la plataforma SIA Contraloria del 9 de Febrero de 2026</t>
  </si>
  <si>
    <r>
      <rPr>
        <b/>
        <sz val="16"/>
        <rFont val="Arial"/>
        <family val="2"/>
      </rPr>
      <t>SIA OBSERVA</t>
    </r>
    <r>
      <rPr>
        <sz val="16"/>
        <rFont val="Arial"/>
        <family val="2"/>
      </rPr>
      <t xml:space="preserve">
</t>
    </r>
    <r>
      <rPr>
        <b/>
        <sz val="16"/>
        <rFont val="Arial"/>
        <family val="2"/>
      </rPr>
      <t>Condición:</t>
    </r>
    <r>
      <rPr>
        <sz val="16"/>
        <rFont val="Arial"/>
        <family val="2"/>
      </rPr>
      <t xml:space="preserve"> En relación al reporte de contratos en el aplicativo
SIA OBSERVA, el cual se debe realizar de forma mensual, en el
desarrollo del proceso auditor se identificó que doce (12)
contratos correspondientes a la Alcaldía municipal se rindieron
de forma extemporánea. Del Concejo Municipal se reportaron
2 de forma extemporánea y de la Personería Municipal
diecinueve (19) no se encuentran rendidos. De igual forma, se
identificó que la mayoría de los otro si modificatorios, prorroga
y/o adiciones no se reporten oportunamente.
</t>
    </r>
    <r>
      <rPr>
        <b/>
        <sz val="16"/>
        <rFont val="Arial"/>
        <family val="2"/>
      </rPr>
      <t>Criterio:</t>
    </r>
    <r>
      <rPr>
        <sz val="16"/>
        <rFont val="Arial"/>
        <family val="2"/>
      </rPr>
      <t xml:space="preserve"> Articulo decimo de la Resolución 0045 de 2021
emitida por la Contraloría de Cundinamarca. Instructivo de
rendición de Cuenta de Sujeto Vigilado dispuesto en SIA
OBSERVA.
</t>
    </r>
    <r>
      <rPr>
        <b/>
        <sz val="16"/>
        <rFont val="Arial"/>
        <family val="2"/>
      </rPr>
      <t>Causa:</t>
    </r>
    <r>
      <rPr>
        <sz val="16"/>
        <rFont val="Arial"/>
        <family val="2"/>
      </rPr>
      <t xml:space="preserve"> Debilidades en los controles del proceso de rendición
de cuentas por la parte de la Secretaria de Contratación.
</t>
    </r>
    <r>
      <rPr>
        <b/>
        <sz val="16"/>
        <rFont val="Arial"/>
        <family val="2"/>
      </rPr>
      <t>Efecto:</t>
    </r>
    <r>
      <rPr>
        <sz val="16"/>
        <rFont val="Arial"/>
        <family val="2"/>
      </rPr>
      <t xml:space="preserve"> Incertidumbre en la veracidad de la información
rendida en materia contractual ocasionado posibles sanciones
por rendir la información de manera incompleta e inconsistente.
</t>
    </r>
    <r>
      <rPr>
        <b/>
        <sz val="16"/>
        <rFont val="Arial"/>
        <family val="2"/>
      </rPr>
      <t>(Ver pág. 75-76)</t>
    </r>
  </si>
  <si>
    <t>Evaluación Agregados
Personería Municipal</t>
  </si>
  <si>
    <r>
      <rPr>
        <b/>
        <sz val="16"/>
        <rFont val="Arial"/>
        <family val="2"/>
      </rPr>
      <t>Descuento Estampilla Pro Desarrollo de la Universidad
 de Cundinamarca
Condición:</t>
    </r>
    <r>
      <rPr>
        <sz val="16"/>
        <rFont val="Arial"/>
        <family val="2"/>
      </rPr>
      <t xml:space="preserve"> Dentro de la revisión de los expedientes
contractuales incluidos en la muestra de contratación, el grupo
auditor logro establecer que, en la validación de los descuentos
y/o retenciones municipales se identificó que estos contratos
no se le aplicó la tarifa (1.5%) correspondiente a Estampilla Pro
Desarrollo de la Universidad de Cundinamarca, dejando de
descontar la suma de $2,129,207.00. No obstante dentro del
proceso auditor se resarció la observación a través del reintegro
del dinero.
</t>
    </r>
    <r>
      <rPr>
        <b/>
        <sz val="16"/>
        <rFont val="Arial"/>
        <family val="2"/>
      </rPr>
      <t>Criterio:</t>
    </r>
    <r>
      <rPr>
        <sz val="16"/>
        <rFont val="Arial"/>
        <family val="2"/>
      </rPr>
      <t xml:space="preserve"> Acuerdo Municipal 013 de 2020 modificado por el
Acuerdo Municipal N* (014 del 1% de septiembre de 2023,
(Estatuto Tributario del Municipio De Facatativá).
</t>
    </r>
    <r>
      <rPr>
        <b/>
        <sz val="16"/>
        <rFont val="Arial"/>
        <family val="2"/>
      </rPr>
      <t>Causa:</t>
    </r>
    <r>
      <rPr>
        <sz val="16"/>
        <rFont val="Arial"/>
        <family val="2"/>
      </rPr>
      <t xml:space="preserve"> Debilidades en los controles en la aplicabilidad de las
tarifas de los descuentos y/o retenciones municipales
establecidos en el estatuto de rentas municipal, por parte de la
Personería Municipal de Facatativá.
</t>
    </r>
    <r>
      <rPr>
        <b/>
        <sz val="16"/>
        <rFont val="Arial"/>
        <family val="2"/>
      </rPr>
      <t>Efecto</t>
    </r>
    <r>
      <rPr>
        <sz val="16"/>
        <rFont val="Arial"/>
        <family val="2"/>
      </rPr>
      <t xml:space="preserve">: Posible riesgo de menos cabo al erario público en el
evento de no realizar el respectivo descuento, lo que puede
generar desfinanciamiento de proyectos en donde intervienen
las estampillas y/o tasas de destinación especifica.
</t>
    </r>
    <r>
      <rPr>
        <b/>
        <sz val="16"/>
        <rFont val="Arial"/>
        <family val="2"/>
      </rPr>
      <t>(Ver pág. 78 - 80)</t>
    </r>
  </si>
  <si>
    <r>
      <rPr>
        <b/>
        <sz val="16"/>
        <rFont val="Arial"/>
        <family val="2"/>
      </rPr>
      <t>Estampilla Pro Cultura</t>
    </r>
    <r>
      <rPr>
        <sz val="16"/>
        <rFont val="Arial"/>
        <family val="2"/>
      </rPr>
      <t xml:space="preserve">
</t>
    </r>
    <r>
      <rPr>
        <b/>
        <sz val="16"/>
        <rFont val="Arial"/>
        <family val="2"/>
      </rPr>
      <t>Condición:</t>
    </r>
    <r>
      <rPr>
        <sz val="16"/>
        <rFont val="Arial"/>
        <family val="2"/>
      </rPr>
      <t xml:space="preserve"> Dentro de la revisión de los expedientes
contractuales incluidos en la muestra de contratación, el grupo
auditor logro establecer que, en la validación de los descuentos
y/o retenciones municipales se identificó que estos contratos
presentaron diferencias entre el valor descontado y el que se
debía descontar, arrojando un valor dejado de descontar en
cuantía de $514,276.00. No obstante dentro del proceso
auditor se resarció la observación a través del reintegro del
dinero,
 </t>
    </r>
    <r>
      <rPr>
        <b/>
        <sz val="16"/>
        <rFont val="Arial"/>
        <family val="2"/>
      </rPr>
      <t>Criterio:</t>
    </r>
    <r>
      <rPr>
        <sz val="16"/>
        <rFont val="Arial"/>
        <family val="2"/>
      </rPr>
      <t xml:space="preserve"> Articulo 349 del Acuerdo Municipal 013 de 2020
(Estatuto Tributario de! Municipio de Facatativá).
</t>
    </r>
    <r>
      <rPr>
        <b/>
        <sz val="16"/>
        <rFont val="Arial"/>
        <family val="2"/>
      </rPr>
      <t>Causa:</t>
    </r>
    <r>
      <rPr>
        <sz val="16"/>
        <rFont val="Arial"/>
        <family val="2"/>
      </rPr>
      <t xml:space="preserve"> Debilidades en los controles la aplicabilidad de las
tarifas de los descuentos y/o retenciones municipales
establecidos en el estatuto de rentas municipal, por parte de la
Personería Municipal de Facatativá.
</t>
    </r>
    <r>
      <rPr>
        <b/>
        <sz val="16"/>
        <rFont val="Arial"/>
        <family val="2"/>
      </rPr>
      <t>Efecto:</t>
    </r>
    <r>
      <rPr>
        <sz val="16"/>
        <rFont val="Arial"/>
        <family val="2"/>
      </rPr>
      <t xml:space="preserve"> Posible riesgo de menos cabo al erario público en el
evento de no realizar el respectivo descuento, lo que puede
generar desfinanciamiento de proyectos en donde intervienen
las estampillas y/o tasas de destinación especifica.
</t>
    </r>
    <r>
      <rPr>
        <b/>
        <sz val="16"/>
        <rFont val="Arial"/>
        <family val="2"/>
      </rPr>
      <t>(Ver pág. 80 - 81)</t>
    </r>
    <r>
      <rPr>
        <sz val="16"/>
        <rFont val="Arial"/>
        <family val="2"/>
      </rPr>
      <t xml:space="preserve">
</t>
    </r>
  </si>
  <si>
    <t>FIRMAS</t>
  </si>
  <si>
    <t>LUIS CARLOS CASAS ALVARADO</t>
  </si>
  <si>
    <t>JORGE ALIRIO BAUTISTA VALBUENA VALBUENA</t>
  </si>
  <si>
    <t>ALCALDE MUNICIPAL</t>
  </si>
  <si>
    <t xml:space="preserve">JEFE CONTROL INTERNO </t>
  </si>
  <si>
    <t>Publicar al 100% de los contratos en el SIA OBSERVA</t>
  </si>
  <si>
    <t>Efectuar seguimiento por parte de la Secretaria General de Organismo de Control de manera mensual a los descuentos por conceptos de Estampillas, al momento de realizar los pagos respectivos a las cuentas de cobro de los contratos de prestación de Servicios, facturas de minimas cuantías y compras virtuales, a través del formato implementado.</t>
  </si>
  <si>
    <t>Realizar los descuentos por concepto de estampilla al 100% de los pagos que aplican</t>
  </si>
  <si>
    <t>SECRETARIA GENERAL DE ORGANISMO DECONTROL</t>
  </si>
  <si>
    <r>
      <rPr>
        <b/>
        <sz val="16"/>
        <color rgb="FF000000"/>
        <rFont val="Arial"/>
        <family val="2"/>
      </rPr>
      <t xml:space="preserve">1. </t>
    </r>
    <r>
      <rPr>
        <sz val="16"/>
        <color rgb="FF000000"/>
        <rFont val="Arial"/>
        <family val="2"/>
      </rPr>
      <t xml:space="preserve">Enviar la información contractual de manera inmediata de los contratos suscritos por la Personeria a la Secretaria Juridica de la Alcaldia por medio de correo electrónico, para la respectiva publicación de los contratos mediante la plataforma SIA OBSERVA
</t>
    </r>
    <r>
      <rPr>
        <b/>
        <sz val="16"/>
        <color rgb="FF000000"/>
        <rFont val="Arial"/>
        <family val="2"/>
      </rPr>
      <t xml:space="preserve">2. </t>
    </r>
    <r>
      <rPr>
        <sz val="16"/>
        <color rgb="FF000000"/>
        <rFont val="Arial"/>
        <family val="2"/>
      </rPr>
      <t>Realizar seguimiento mensual  a la publicación de los contratos suscritos por parte de la personeria, y envíados a la oficina juridica de la Alcaldia Municipal de Facatativá través de la plataforma SIA OBSERVA</t>
    </r>
  </si>
  <si>
    <t>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</si>
</sst>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_);_(* \(#,##0.00\);_(* &quot;-&quot;??_);_(@_)"/>
    <numFmt numFmtId="166" formatCode="dd/mmm/yyyy"/>
  </numFmts>
  <fonts count="50" x14ac:knownFonts="1">
    <font>
      <sz val="11"/>
      <color theme="1"/>
      <name val="Calibri"/>
      <family val="2"/>
      <scheme val="minor"/>
    </font>
    <font>
      <sz val="11"/>
      <color theme="1"/>
      <name val="Calibri"/>
      <family val="2"/>
      <scheme val="minor"/>
    </font>
    <font>
      <sz val="11"/>
      <color theme="1"/>
      <name val="Tahoma"/>
      <family val="2"/>
    </font>
    <font>
      <b/>
      <sz val="24"/>
      <color theme="1"/>
      <name val="Tahoma"/>
      <family val="2"/>
    </font>
    <font>
      <sz val="12"/>
      <color theme="1"/>
      <name val="Tahoma"/>
      <family val="2"/>
    </font>
    <font>
      <b/>
      <sz val="16"/>
      <name val="Arial"/>
      <family val="2"/>
    </font>
    <font>
      <sz val="16"/>
      <name val="Arial"/>
      <family val="2"/>
    </font>
    <font>
      <b/>
      <sz val="12"/>
      <color theme="1"/>
      <name val="Tahoma"/>
      <family val="2"/>
    </font>
    <font>
      <u/>
      <sz val="11"/>
      <color indexed="12"/>
      <name val="Calibri"/>
      <family val="2"/>
    </font>
    <font>
      <b/>
      <sz val="11"/>
      <name val="Tahoma"/>
      <family val="2"/>
    </font>
    <font>
      <b/>
      <sz val="9"/>
      <color indexed="8"/>
      <name val="Tahoma"/>
      <family val="2"/>
    </font>
    <font>
      <b/>
      <sz val="8"/>
      <color indexed="8"/>
      <name val="Tahoma"/>
      <family val="2"/>
    </font>
    <font>
      <sz val="9"/>
      <name val="Tahoma"/>
      <family val="2"/>
    </font>
    <font>
      <sz val="10"/>
      <color theme="1"/>
      <name val="Tahoma"/>
      <family val="2"/>
    </font>
    <font>
      <sz val="11"/>
      <color indexed="8"/>
      <name val="Calibri"/>
      <family val="2"/>
    </font>
    <font>
      <sz val="10"/>
      <color indexed="8"/>
      <name val="Tahoma"/>
      <family val="2"/>
    </font>
    <font>
      <b/>
      <sz val="10"/>
      <color theme="1"/>
      <name val="Tahoma"/>
      <family val="2"/>
    </font>
    <font>
      <sz val="10"/>
      <color rgb="FFFF0000"/>
      <name val="Tahoma"/>
      <family val="2"/>
    </font>
    <font>
      <b/>
      <sz val="14"/>
      <color theme="1"/>
      <name val="Tahoma"/>
      <family val="2"/>
    </font>
    <font>
      <sz val="10"/>
      <name val="Tahoma"/>
      <family val="2"/>
    </font>
    <font>
      <b/>
      <sz val="10"/>
      <color indexed="8"/>
      <name val="Tahoma"/>
      <family val="2"/>
    </font>
    <font>
      <b/>
      <sz val="12"/>
      <color indexed="8"/>
      <name val="Tahoma"/>
      <family val="2"/>
    </font>
    <font>
      <b/>
      <sz val="18"/>
      <color theme="1"/>
      <name val="Tahoma"/>
      <family val="2"/>
    </font>
    <font>
      <sz val="10"/>
      <color rgb="FF663300"/>
      <name val="Tahoma"/>
      <family val="2"/>
    </font>
    <font>
      <sz val="10"/>
      <color rgb="FFFF0000"/>
      <name val="Arial"/>
      <family val="2"/>
    </font>
    <font>
      <b/>
      <sz val="18"/>
      <color rgb="FFFF0000"/>
      <name val="Tahoma"/>
      <family val="2"/>
    </font>
    <font>
      <b/>
      <sz val="11"/>
      <color theme="1"/>
      <name val="Tahoma"/>
      <family val="2"/>
    </font>
    <font>
      <b/>
      <sz val="18"/>
      <name val="Arial"/>
      <family val="2"/>
    </font>
    <font>
      <b/>
      <sz val="18"/>
      <name val="Tahoma"/>
      <family val="2"/>
    </font>
    <font>
      <b/>
      <sz val="16"/>
      <name val="Tahoma"/>
      <family val="2"/>
    </font>
    <font>
      <sz val="16"/>
      <color rgb="FF000000"/>
      <name val="Arial"/>
      <family val="2"/>
    </font>
    <font>
      <u/>
      <sz val="16"/>
      <color theme="10"/>
      <name val="Arial"/>
      <family val="2"/>
    </font>
    <font>
      <sz val="16"/>
      <color theme="1"/>
      <name val="Arial"/>
      <family val="2"/>
    </font>
    <font>
      <b/>
      <sz val="12"/>
      <name val="Tahoma"/>
      <family val="2"/>
    </font>
    <font>
      <sz val="12"/>
      <name val="Tahoma"/>
      <family val="2"/>
    </font>
    <font>
      <sz val="12"/>
      <color rgb="FF000000"/>
      <name val="Tahoma"/>
      <family val="2"/>
    </font>
    <font>
      <sz val="20"/>
      <name val="Tahoma"/>
      <family val="2"/>
    </font>
    <font>
      <sz val="24"/>
      <name val="Arial"/>
      <family val="2"/>
    </font>
    <font>
      <b/>
      <sz val="24"/>
      <name val="Arial"/>
      <family val="2"/>
    </font>
    <font>
      <sz val="24"/>
      <color rgb="FF000000"/>
      <name val="Arial"/>
      <family val="2"/>
    </font>
    <font>
      <b/>
      <sz val="24"/>
      <color rgb="FF000000"/>
      <name val="Arial"/>
      <family val="2"/>
    </font>
    <font>
      <sz val="8"/>
      <color theme="1"/>
      <name val="Tahoma"/>
      <family val="2"/>
    </font>
    <font>
      <sz val="8"/>
      <name val="Tahoma"/>
      <family val="2"/>
    </font>
    <font>
      <sz val="10"/>
      <color rgb="FF000000"/>
      <name val="Tahoma"/>
      <family val="2"/>
    </font>
    <font>
      <sz val="10"/>
      <name val="Arial"/>
      <family val="2"/>
    </font>
    <font>
      <sz val="9"/>
      <color indexed="81"/>
      <name val="Tahoma"/>
      <family val="2"/>
    </font>
    <font>
      <sz val="8"/>
      <color indexed="81"/>
      <name val="Tahoma"/>
      <family val="2"/>
    </font>
    <font>
      <b/>
      <sz val="8"/>
      <color indexed="81"/>
      <name val="Tahoma"/>
      <family val="2"/>
    </font>
    <font>
      <b/>
      <sz val="9"/>
      <color indexed="81"/>
      <name val="Tahoma"/>
      <family val="2"/>
    </font>
    <font>
      <b/>
      <sz val="16"/>
      <color rgb="FF000000"/>
      <name val="Arial"/>
      <family val="2"/>
    </font>
  </fonts>
  <fills count="11">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FF66"/>
        <bgColor indexed="64"/>
      </patternFill>
    </fill>
    <fill>
      <patternFill patternType="solid">
        <fgColor rgb="FFF99B99"/>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s>
  <cellStyleXfs count="6">
    <xf numFmtId="0" fontId="0" fillId="0" borderId="0"/>
    <xf numFmtId="0" fontId="8" fillId="0" borderId="0" applyNumberFormat="0" applyFill="0" applyBorder="0" applyAlignment="0" applyProtection="0">
      <alignment vertical="top"/>
      <protection locked="0"/>
    </xf>
    <xf numFmtId="165" fontId="14" fillId="0" borderId="0" applyFont="0" applyFill="0" applyBorder="0" applyAlignment="0" applyProtection="0"/>
    <xf numFmtId="9" fontId="14" fillId="0" borderId="0" applyFont="0" applyFill="0" applyBorder="0" applyAlignment="0" applyProtection="0"/>
    <xf numFmtId="0" fontId="44" fillId="0" borderId="0"/>
    <xf numFmtId="0" fontId="1" fillId="0" borderId="0"/>
  </cellStyleXfs>
  <cellXfs count="166">
    <xf numFmtId="0" fontId="0" fillId="0" borderId="0" xfId="0"/>
    <xf numFmtId="0" fontId="4" fillId="0" borderId="0" xfId="0" applyFont="1" applyAlignment="1">
      <alignment horizontal="left" vertical="center"/>
    </xf>
    <xf numFmtId="0" fontId="2" fillId="0" borderId="0" xfId="0" applyFont="1"/>
    <xf numFmtId="0" fontId="2" fillId="0" borderId="6" xfId="0" applyFont="1" applyBorder="1" applyAlignment="1">
      <alignment horizontal="center"/>
    </xf>
    <xf numFmtId="0" fontId="2" fillId="0" borderId="0" xfId="0" applyFont="1" applyAlignment="1">
      <alignment horizontal="center"/>
    </xf>
    <xf numFmtId="0" fontId="3" fillId="0" borderId="0" xfId="0" applyFont="1" applyAlignment="1">
      <alignment horizontal="center" vertical="center"/>
    </xf>
    <xf numFmtId="0" fontId="7" fillId="2" borderId="0" xfId="0" applyFont="1" applyFill="1" applyAlignment="1">
      <alignment horizontal="center" vertical="center" wrapText="1"/>
    </xf>
    <xf numFmtId="0" fontId="2" fillId="2" borderId="0" xfId="0" applyFont="1" applyFill="1"/>
    <xf numFmtId="0" fontId="11"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164" fontId="13" fillId="0" borderId="1" xfId="0" applyNumberFormat="1" applyFont="1" applyBorder="1" applyProtection="1">
      <protection locked="0"/>
    </xf>
    <xf numFmtId="39" fontId="13" fillId="0" borderId="1" xfId="2" applyNumberFormat="1" applyFont="1" applyFill="1" applyBorder="1" applyAlignment="1" applyProtection="1">
      <alignment horizontal="right" vertical="center" wrapText="1"/>
      <protection locked="0"/>
    </xf>
    <xf numFmtId="164" fontId="15" fillId="0" borderId="1" xfId="3" applyNumberFormat="1" applyFont="1" applyFill="1" applyBorder="1" applyAlignment="1" applyProtection="1">
      <alignment horizontal="right" vertical="center" wrapText="1"/>
    </xf>
    <xf numFmtId="0" fontId="2" fillId="0" borderId="6" xfId="0" applyFont="1" applyBorder="1"/>
    <xf numFmtId="0" fontId="16"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horizontal="center" vertical="center"/>
    </xf>
    <xf numFmtId="0" fontId="18" fillId="0" borderId="6" xfId="0" applyFont="1" applyBorder="1" applyAlignment="1">
      <alignment vertical="center"/>
    </xf>
    <xf numFmtId="0" fontId="19" fillId="5" borderId="1" xfId="0" applyFont="1" applyFill="1" applyBorder="1" applyAlignment="1">
      <alignment vertical="center"/>
    </xf>
    <xf numFmtId="0" fontId="19" fillId="5" borderId="1" xfId="0" applyFont="1" applyFill="1" applyBorder="1" applyAlignment="1">
      <alignment horizontal="center" vertical="center"/>
    </xf>
    <xf numFmtId="0" fontId="20" fillId="4" borderId="4" xfId="0" applyFont="1" applyFill="1" applyBorder="1" applyAlignment="1" applyProtection="1">
      <alignment horizontal="center" vertical="center" wrapText="1"/>
      <protection locked="0"/>
    </xf>
    <xf numFmtId="0" fontId="20" fillId="4" borderId="5" xfId="0" applyFont="1" applyFill="1" applyBorder="1" applyAlignment="1" applyProtection="1">
      <alignment horizontal="center" vertical="center" wrapText="1"/>
      <protection locked="0"/>
    </xf>
    <xf numFmtId="39" fontId="20" fillId="4" borderId="1" xfId="2" applyNumberFormat="1" applyFont="1" applyFill="1" applyBorder="1" applyAlignment="1" applyProtection="1">
      <alignment horizontal="right" vertical="center" wrapText="1"/>
      <protection locked="0"/>
    </xf>
    <xf numFmtId="2" fontId="21" fillId="4" borderId="1" xfId="2" applyNumberFormat="1" applyFont="1" applyFill="1" applyBorder="1" applyAlignment="1" applyProtection="1">
      <alignment horizontal="right" vertical="center" wrapText="1"/>
    </xf>
    <xf numFmtId="0" fontId="23" fillId="6" borderId="1" xfId="0" applyFont="1" applyFill="1" applyBorder="1" applyAlignment="1">
      <alignment vertical="center"/>
    </xf>
    <xf numFmtId="0" fontId="23" fillId="6" borderId="1" xfId="0" applyFont="1" applyFill="1" applyBorder="1" applyAlignment="1">
      <alignment horizontal="center" vertical="center"/>
    </xf>
    <xf numFmtId="0" fontId="24" fillId="7" borderId="1" xfId="0" applyFont="1" applyFill="1" applyBorder="1" applyAlignment="1">
      <alignment vertical="center"/>
    </xf>
    <xf numFmtId="0" fontId="24" fillId="7" borderId="1" xfId="0" applyFont="1" applyFill="1" applyBorder="1" applyAlignment="1">
      <alignment horizontal="center" vertical="center"/>
    </xf>
    <xf numFmtId="0" fontId="16" fillId="0" borderId="0" xfId="0" applyFont="1" applyAlignment="1" applyProtection="1">
      <alignment horizontal="center" vertical="center" wrapText="1"/>
      <protection locked="0"/>
    </xf>
    <xf numFmtId="0" fontId="25" fillId="0" borderId="6" xfId="0" applyFont="1" applyBorder="1" applyAlignment="1" applyProtection="1">
      <alignment vertical="center"/>
      <protection hidden="1"/>
    </xf>
    <xf numFmtId="0" fontId="25" fillId="0" borderId="0" xfId="0" applyFont="1" applyAlignment="1" applyProtection="1">
      <alignment vertical="center"/>
      <protection hidden="1"/>
    </xf>
    <xf numFmtId="0" fontId="22" fillId="0" borderId="0" xfId="0" applyFont="1" applyAlignment="1" applyProtection="1">
      <alignment vertical="center"/>
      <protection hidden="1"/>
    </xf>
    <xf numFmtId="0" fontId="16" fillId="0" borderId="1" xfId="0" applyFont="1" applyBorder="1" applyAlignment="1" applyProtection="1">
      <alignment horizontal="center" vertical="center" wrapText="1"/>
      <protection locked="0"/>
    </xf>
    <xf numFmtId="164" fontId="13" fillId="2" borderId="0" xfId="0" applyNumberFormat="1" applyFont="1" applyFill="1" applyProtection="1">
      <protection locked="0"/>
    </xf>
    <xf numFmtId="0" fontId="22" fillId="0" borderId="6" xfId="0" applyFont="1" applyBorder="1" applyAlignment="1" applyProtection="1">
      <alignment vertical="center"/>
      <protection hidden="1"/>
    </xf>
    <xf numFmtId="4" fontId="26" fillId="0" borderId="9" xfId="0" applyNumberFormat="1" applyFont="1" applyBorder="1" applyAlignment="1">
      <alignment horizontal="center" vertical="center"/>
    </xf>
    <xf numFmtId="4" fontId="26" fillId="0" borderId="10" xfId="0" applyNumberFormat="1" applyFont="1" applyBorder="1" applyAlignment="1">
      <alignment horizontal="center" vertical="center"/>
    </xf>
    <xf numFmtId="4" fontId="26" fillId="0" borderId="0" xfId="0" applyNumberFormat="1" applyFont="1" applyAlignment="1">
      <alignment horizontal="center" vertical="center"/>
    </xf>
    <xf numFmtId="0" fontId="26" fillId="0" borderId="6" xfId="0" applyFont="1" applyBorder="1" applyAlignment="1" applyProtection="1">
      <alignment vertical="center"/>
      <protection hidden="1"/>
    </xf>
    <xf numFmtId="0" fontId="26" fillId="0" borderId="0" xfId="0" applyFont="1" applyAlignment="1" applyProtection="1">
      <alignment vertical="center"/>
      <protection hidden="1"/>
    </xf>
    <xf numFmtId="0" fontId="15" fillId="0" borderId="0" xfId="0" applyFont="1" applyAlignment="1" applyProtection="1">
      <alignment horizontal="center" vertical="center" wrapText="1"/>
      <protection locked="0"/>
    </xf>
    <xf numFmtId="0" fontId="27" fillId="8" borderId="11" xfId="0" applyFont="1" applyFill="1" applyBorder="1" applyAlignment="1">
      <alignment horizontal="center" vertical="center" wrapText="1"/>
    </xf>
    <xf numFmtId="0" fontId="27" fillId="8" borderId="12" xfId="0" applyFont="1" applyFill="1" applyBorder="1" applyAlignment="1">
      <alignment horizontal="center" vertical="center" wrapText="1"/>
    </xf>
    <xf numFmtId="0" fontId="27" fillId="8" borderId="13" xfId="0" applyFont="1" applyFill="1" applyBorder="1" applyAlignment="1">
      <alignment horizontal="center" vertical="center" wrapText="1"/>
    </xf>
    <xf numFmtId="0" fontId="27" fillId="8" borderId="9" xfId="0" applyFont="1" applyFill="1" applyBorder="1" applyAlignment="1">
      <alignment horizontal="center" vertical="center" wrapText="1"/>
    </xf>
    <xf numFmtId="0" fontId="28" fillId="8" borderId="14" xfId="0" applyFont="1" applyFill="1" applyBorder="1" applyAlignment="1">
      <alignment horizontal="center" vertical="center" wrapText="1"/>
    </xf>
    <xf numFmtId="0" fontId="29" fillId="8" borderId="14" xfId="0" applyFont="1" applyFill="1" applyBorder="1" applyAlignment="1">
      <alignment horizontal="center" vertical="center" wrapText="1"/>
    </xf>
    <xf numFmtId="0" fontId="5" fillId="2" borderId="0" xfId="0" applyFont="1" applyFill="1" applyAlignment="1">
      <alignment horizontal="center" vertical="center" wrapText="1"/>
    </xf>
    <xf numFmtId="0" fontId="13" fillId="0" borderId="0" xfId="0" applyFont="1"/>
    <xf numFmtId="0" fontId="20" fillId="0" borderId="0" xfId="0" applyFont="1" applyAlignment="1" applyProtection="1">
      <alignment horizontal="center" vertical="center" wrapText="1"/>
      <protection locked="0"/>
    </xf>
    <xf numFmtId="0" fontId="6" fillId="0" borderId="1" xfId="0" applyFont="1" applyBorder="1" applyAlignment="1">
      <alignment horizontal="center" vertical="center" wrapText="1"/>
    </xf>
    <xf numFmtId="0" fontId="6" fillId="10" borderId="3" xfId="0" applyFont="1" applyFill="1" applyBorder="1" applyAlignment="1">
      <alignment horizontal="center" vertical="center" wrapText="1"/>
    </xf>
    <xf numFmtId="0" fontId="19" fillId="0" borderId="0" xfId="0" applyFont="1"/>
    <xf numFmtId="0" fontId="5" fillId="0" borderId="1" xfId="0" applyFont="1" applyBorder="1" applyAlignment="1">
      <alignment horizontal="center" vertical="center" wrapText="1"/>
    </xf>
    <xf numFmtId="9" fontId="32" fillId="9" borderId="5" xfId="0" applyNumberFormat="1" applyFont="1" applyFill="1" applyBorder="1" applyAlignment="1">
      <alignment horizontal="center" vertical="center"/>
    </xf>
    <xf numFmtId="9" fontId="32" fillId="9" borderId="0" xfId="0" applyNumberFormat="1" applyFont="1" applyFill="1" applyAlignment="1">
      <alignment horizontal="center" vertical="center"/>
    </xf>
    <xf numFmtId="0" fontId="6" fillId="10"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30" fillId="0" borderId="0" xfId="0" applyFont="1" applyAlignment="1">
      <alignment horizontal="center" vertical="center" wrapText="1"/>
    </xf>
    <xf numFmtId="14" fontId="30" fillId="0" borderId="0" xfId="0" applyNumberFormat="1" applyFont="1" applyAlignment="1">
      <alignment horizontal="center" vertical="center" wrapText="1"/>
    </xf>
    <xf numFmtId="0" fontId="31" fillId="0" borderId="0" xfId="1" applyFont="1" applyFill="1" applyBorder="1" applyAlignment="1" applyProtection="1">
      <alignment horizontal="center" vertical="center" wrapText="1"/>
    </xf>
    <xf numFmtId="0" fontId="6" fillId="0" borderId="0" xfId="0" applyFont="1" applyAlignment="1">
      <alignment horizontal="center" vertical="center"/>
    </xf>
    <xf numFmtId="0" fontId="33" fillId="0" borderId="0" xfId="0" applyFont="1" applyAlignment="1">
      <alignment horizontal="center" vertical="center" wrapText="1"/>
    </xf>
    <xf numFmtId="0" fontId="34" fillId="0" borderId="0" xfId="0" applyFont="1" applyAlignment="1">
      <alignment horizontal="center" vertical="center" wrapText="1"/>
    </xf>
    <xf numFmtId="0" fontId="19" fillId="0" borderId="0" xfId="0" applyFont="1" applyAlignment="1">
      <alignment vertical="center"/>
    </xf>
    <xf numFmtId="0" fontId="27" fillId="0" borderId="0" xfId="0" applyFont="1" applyAlignment="1">
      <alignment horizontal="center" vertical="center" wrapText="1"/>
    </xf>
    <xf numFmtId="0" fontId="35" fillId="0" borderId="0" xfId="0" applyFont="1" applyAlignment="1">
      <alignment horizontal="center" vertical="center" wrapText="1"/>
    </xf>
    <xf numFmtId="0" fontId="19" fillId="0" borderId="0" xfId="0" applyFont="1" applyAlignment="1">
      <alignment horizontal="center" vertical="center"/>
    </xf>
    <xf numFmtId="0" fontId="33" fillId="2" borderId="0" xfId="0" applyFont="1" applyFill="1" applyAlignment="1">
      <alignment vertical="center"/>
    </xf>
    <xf numFmtId="0" fontId="34" fillId="2" borderId="0" xfId="0" applyFont="1" applyFill="1" applyAlignment="1">
      <alignment horizontal="center" vertical="center"/>
    </xf>
    <xf numFmtId="0" fontId="36" fillId="2" borderId="0" xfId="0" applyFont="1" applyFill="1" applyAlignment="1">
      <alignment horizontal="center" vertical="center" wrapText="1"/>
    </xf>
    <xf numFmtId="0" fontId="19" fillId="2" borderId="0" xfId="0" applyFont="1" applyFill="1" applyAlignment="1">
      <alignment vertical="center"/>
    </xf>
    <xf numFmtId="0" fontId="19" fillId="2" borderId="0" xfId="0" applyFont="1" applyFill="1" applyAlignment="1">
      <alignment horizontal="center" vertical="center"/>
    </xf>
    <xf numFmtId="0" fontId="37" fillId="2" borderId="16" xfId="0" applyFont="1" applyFill="1" applyBorder="1" applyAlignment="1">
      <alignment horizontal="center" vertical="center" wrapText="1"/>
    </xf>
    <xf numFmtId="0" fontId="37" fillId="2" borderId="0" xfId="0" applyFont="1" applyFill="1" applyAlignment="1">
      <alignment horizontal="center" vertical="center" wrapText="1"/>
    </xf>
    <xf numFmtId="0" fontId="37" fillId="0" borderId="0" xfId="0" applyFont="1" applyAlignment="1">
      <alignment horizontal="center" vertical="center" wrapText="1"/>
    </xf>
    <xf numFmtId="0" fontId="39" fillId="0" borderId="0" xfId="0" applyFont="1" applyAlignment="1">
      <alignment horizontal="center" vertical="center" wrapText="1"/>
    </xf>
    <xf numFmtId="0" fontId="36" fillId="0" borderId="0" xfId="0" applyFont="1" applyAlignment="1">
      <alignment horizontal="center" vertical="center" wrapText="1"/>
    </xf>
    <xf numFmtId="0" fontId="33" fillId="0" borderId="0" xfId="0" applyFont="1" applyAlignment="1">
      <alignment vertical="center" wrapText="1"/>
    </xf>
    <xf numFmtId="0" fontId="35" fillId="0" borderId="0" xfId="0" applyFont="1" applyAlignment="1">
      <alignment vertical="center" wrapText="1"/>
    </xf>
    <xf numFmtId="0" fontId="33" fillId="0" borderId="0" xfId="0" applyFont="1" applyAlignment="1">
      <alignment vertical="center"/>
    </xf>
    <xf numFmtId="0" fontId="34" fillId="0" borderId="0" xfId="0" applyFont="1" applyAlignment="1">
      <alignment horizontal="center" vertical="center"/>
    </xf>
    <xf numFmtId="0" fontId="34" fillId="0" borderId="0" xfId="0" applyFont="1" applyAlignment="1">
      <alignment vertical="center"/>
    </xf>
    <xf numFmtId="0" fontId="34" fillId="0" borderId="0" xfId="0" applyFont="1" applyAlignment="1">
      <alignment vertical="center" wrapText="1"/>
    </xf>
    <xf numFmtId="0" fontId="19" fillId="0" borderId="0" xfId="0" applyFont="1" applyAlignment="1">
      <alignment horizontal="center" vertical="center" wrapText="1"/>
    </xf>
    <xf numFmtId="0" fontId="19" fillId="0" borderId="0" xfId="0" applyFont="1" applyAlignment="1">
      <alignment horizontal="justify" vertical="top" wrapText="1"/>
    </xf>
    <xf numFmtId="9" fontId="19" fillId="0" borderId="0" xfId="0" applyNumberFormat="1" applyFont="1" applyAlignment="1">
      <alignment horizontal="justify" vertical="top" wrapText="1"/>
    </xf>
    <xf numFmtId="15" fontId="19" fillId="0" borderId="0" xfId="0" applyNumberFormat="1" applyFont="1" applyAlignment="1">
      <alignment horizontal="center" vertical="center" wrapText="1"/>
    </xf>
    <xf numFmtId="1" fontId="19" fillId="0" borderId="0" xfId="0" applyNumberFormat="1" applyFont="1" applyAlignment="1">
      <alignment horizontal="center" vertical="center" wrapText="1"/>
    </xf>
    <xf numFmtId="0" fontId="12" fillId="0" borderId="0" xfId="0" applyFont="1" applyAlignment="1">
      <alignment horizontal="justify" vertical="top" wrapText="1"/>
    </xf>
    <xf numFmtId="1" fontId="19" fillId="0" borderId="0" xfId="0" applyNumberFormat="1" applyFont="1" applyAlignment="1">
      <alignment horizontal="center" vertical="center"/>
    </xf>
    <xf numFmtId="166" fontId="19" fillId="0" borderId="0" xfId="0" applyNumberFormat="1" applyFont="1" applyAlignment="1">
      <alignment horizontal="center" vertical="center" wrapText="1"/>
    </xf>
    <xf numFmtId="0" fontId="19" fillId="0" borderId="0" xfId="0" applyFont="1" applyAlignment="1">
      <alignment vertical="top" wrapText="1"/>
    </xf>
    <xf numFmtId="9" fontId="12" fillId="0" borderId="0" xfId="0" applyNumberFormat="1" applyFont="1" applyAlignment="1">
      <alignment vertical="center" wrapText="1"/>
    </xf>
    <xf numFmtId="9" fontId="12" fillId="0" borderId="0" xfId="0" applyNumberFormat="1" applyFont="1" applyAlignment="1">
      <alignment horizontal="justify"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12" fillId="0" borderId="0" xfId="0" applyFont="1" applyAlignment="1">
      <alignment vertical="top" wrapText="1"/>
    </xf>
    <xf numFmtId="0" fontId="12" fillId="0" borderId="0" xfId="0" applyFont="1" applyAlignment="1">
      <alignment horizontal="justify"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2" fillId="0" borderId="0" xfId="0" applyFont="1" applyAlignment="1">
      <alignment wrapText="1"/>
    </xf>
    <xf numFmtId="0" fontId="12" fillId="0" borderId="0" xfId="0" applyFont="1"/>
    <xf numFmtId="0" fontId="19" fillId="0" borderId="0" xfId="4" applyFont="1" applyAlignment="1">
      <alignment horizontal="center" vertical="center" wrapText="1"/>
    </xf>
    <xf numFmtId="0" fontId="19" fillId="0" borderId="0" xfId="5" applyFont="1" applyAlignment="1">
      <alignment horizontal="center" vertical="center" wrapText="1"/>
    </xf>
    <xf numFmtId="0" fontId="12" fillId="0" borderId="0" xfId="0" applyFont="1" applyAlignment="1">
      <alignment horizontal="justify"/>
    </xf>
    <xf numFmtId="9" fontId="12" fillId="0" borderId="0" xfId="0" applyNumberFormat="1" applyFont="1" applyAlignment="1">
      <alignment horizontal="justify" vertical="top" wrapText="1"/>
    </xf>
    <xf numFmtId="0" fontId="7" fillId="0" borderId="0" xfId="0" applyFont="1" applyAlignment="1">
      <alignment vertical="top" wrapText="1"/>
    </xf>
    <xf numFmtId="0" fontId="41" fillId="0" borderId="0" xfId="0" applyFont="1" applyAlignment="1">
      <alignment vertical="top" wrapText="1"/>
    </xf>
    <xf numFmtId="0" fontId="41" fillId="0" borderId="0" xfId="0" applyFont="1" applyAlignment="1">
      <alignment horizontal="justify" vertical="top" wrapText="1"/>
    </xf>
    <xf numFmtId="0" fontId="41" fillId="0" borderId="0" xfId="0" applyFont="1" applyAlignment="1">
      <alignment horizontal="center" vertical="top" wrapText="1"/>
    </xf>
    <xf numFmtId="166" fontId="41" fillId="0" borderId="0" xfId="0" applyNumberFormat="1" applyFont="1" applyAlignment="1">
      <alignment horizontal="left" vertical="top" wrapText="1"/>
    </xf>
    <xf numFmtId="0" fontId="19" fillId="0" borderId="0" xfId="0" applyFont="1" applyAlignment="1">
      <alignment vertical="center" wrapText="1"/>
    </xf>
    <xf numFmtId="0" fontId="19" fillId="0" borderId="0" xfId="0" applyFont="1" applyAlignment="1">
      <alignment horizontal="justify" vertical="center" wrapText="1"/>
    </xf>
    <xf numFmtId="0" fontId="42" fillId="0" borderId="0" xfId="0" applyFont="1" applyAlignment="1">
      <alignment horizontal="center" vertical="center"/>
    </xf>
    <xf numFmtId="9" fontId="19" fillId="0" borderId="0" xfId="0" applyNumberFormat="1" applyFont="1" applyAlignment="1">
      <alignment horizontal="justify" vertical="center" wrapText="1"/>
    </xf>
    <xf numFmtId="9" fontId="19" fillId="0" borderId="0" xfId="0" applyNumberFormat="1" applyFont="1" applyAlignment="1">
      <alignment horizontal="left" vertical="center" wrapText="1"/>
    </xf>
    <xf numFmtId="0" fontId="13" fillId="0" borderId="0" xfId="0" applyFont="1" applyAlignment="1">
      <alignment horizontal="justify" vertical="center"/>
    </xf>
    <xf numFmtId="0" fontId="12" fillId="0" borderId="0" xfId="0" applyFont="1" applyAlignment="1">
      <alignment horizontal="center" vertical="center"/>
    </xf>
    <xf numFmtId="0" fontId="2" fillId="0" borderId="0" xfId="0" applyFont="1" applyAlignment="1">
      <alignment horizontal="center" vertical="center" wrapText="1"/>
    </xf>
    <xf numFmtId="0" fontId="41" fillId="0" borderId="0" xfId="0" applyFont="1" applyAlignment="1">
      <alignment vertical="center" wrapText="1"/>
    </xf>
    <xf numFmtId="0" fontId="2" fillId="2" borderId="0" xfId="0" applyFont="1" applyFill="1" applyAlignment="1">
      <alignment horizontal="center"/>
    </xf>
    <xf numFmtId="0" fontId="30" fillId="9" borderId="1" xfId="0" applyFont="1" applyFill="1" applyBorder="1" applyAlignment="1">
      <alignment horizontal="center" vertical="center" wrapText="1"/>
    </xf>
    <xf numFmtId="14" fontId="30" fillId="9" borderId="1" xfId="0" applyNumberFormat="1" applyFont="1" applyFill="1" applyBorder="1" applyAlignment="1">
      <alignment horizontal="center" vertical="center" wrapText="1"/>
    </xf>
    <xf numFmtId="0" fontId="22" fillId="0" borderId="7" xfId="0" applyFont="1" applyBorder="1" applyAlignment="1" applyProtection="1">
      <alignment horizontal="left" vertical="center"/>
      <protection hidden="1"/>
    </xf>
    <xf numFmtId="0" fontId="22" fillId="0" borderId="4" xfId="0" applyFont="1" applyBorder="1" applyAlignment="1" applyProtection="1">
      <alignment horizontal="left" vertical="center"/>
      <protection hidden="1"/>
    </xf>
    <xf numFmtId="0" fontId="22" fillId="0" borderId="5" xfId="0" applyFont="1" applyBorder="1" applyAlignment="1" applyProtection="1">
      <alignment horizontal="left" vertical="center"/>
      <protection hidden="1"/>
    </xf>
    <xf numFmtId="0" fontId="20" fillId="4" borderId="3" xfId="0" applyFont="1" applyFill="1" applyBorder="1" applyAlignment="1" applyProtection="1">
      <alignment horizontal="center" vertical="center" wrapText="1"/>
      <protection locked="0"/>
    </xf>
    <xf numFmtId="0" fontId="20" fillId="4" borderId="4" xfId="0" applyFont="1" applyFill="1" applyBorder="1" applyAlignment="1" applyProtection="1">
      <alignment horizontal="center" vertical="center" wrapText="1"/>
      <protection locked="0"/>
    </xf>
    <xf numFmtId="0" fontId="20" fillId="4" borderId="5" xfId="0" applyFont="1" applyFill="1" applyBorder="1" applyAlignment="1" applyProtection="1">
      <alignment horizontal="center" vertical="center" wrapText="1"/>
      <protection locked="0"/>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22" fillId="0" borderId="2" xfId="0" applyFont="1" applyBorder="1" applyAlignment="1" applyProtection="1">
      <alignment horizontal="left" vertical="center"/>
      <protection hidden="1"/>
    </xf>
    <xf numFmtId="0" fontId="22" fillId="0" borderId="1" xfId="0" applyFont="1" applyBorder="1" applyAlignment="1" applyProtection="1">
      <alignment horizontal="left" vertical="center"/>
      <protection hidden="1"/>
    </xf>
    <xf numFmtId="164" fontId="18" fillId="0" borderId="8" xfId="0" applyNumberFormat="1" applyFont="1" applyBorder="1" applyAlignment="1">
      <alignment horizontal="center" vertical="center"/>
    </xf>
    <xf numFmtId="0" fontId="15" fillId="0" borderId="3" xfId="0" applyFont="1" applyBorder="1" applyAlignment="1" applyProtection="1">
      <alignment horizontal="center" vertical="center"/>
      <protection locked="0"/>
    </xf>
    <xf numFmtId="0" fontId="15" fillId="0" borderId="5" xfId="0" applyFont="1" applyBorder="1" applyAlignment="1" applyProtection="1">
      <alignment horizontal="center" vertical="center"/>
      <protection locked="0"/>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4" borderId="3" xfId="1" applyFont="1" applyFill="1" applyBorder="1" applyAlignment="1" applyProtection="1">
      <alignment horizontal="center" vertical="center"/>
      <protection locked="0"/>
    </xf>
    <xf numFmtId="0" fontId="9" fillId="4" borderId="4" xfId="1" applyFont="1" applyFill="1" applyBorder="1" applyAlignment="1" applyProtection="1">
      <alignment horizontal="center" vertical="center"/>
      <protection locked="0"/>
    </xf>
    <xf numFmtId="0" fontId="9" fillId="4" borderId="5" xfId="1" applyFont="1" applyFill="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12" fillId="0" borderId="3"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15" fillId="0" borderId="3"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6" fillId="9" borderId="8" xfId="0" applyFont="1" applyFill="1" applyBorder="1" applyAlignment="1">
      <alignment horizontal="center" vertical="center" wrapText="1"/>
    </xf>
    <xf numFmtId="0" fontId="6" fillId="9" borderId="15" xfId="0" applyFont="1" applyFill="1" applyBorder="1" applyAlignment="1">
      <alignment horizontal="center" vertical="center" wrapText="1"/>
    </xf>
    <xf numFmtId="14" fontId="6" fillId="9" borderId="8"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9" borderId="1" xfId="0" applyFont="1" applyFill="1" applyBorder="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40" fillId="0" borderId="0" xfId="0" applyFont="1" applyAlignment="1">
      <alignment horizontal="center" vertical="center" wrapText="1"/>
    </xf>
    <xf numFmtId="14" fontId="6" fillId="9" borderId="15" xfId="0" applyNumberFormat="1" applyFont="1" applyFill="1" applyBorder="1" applyAlignment="1">
      <alignment horizontal="center" vertical="center" wrapText="1"/>
    </xf>
  </cellXfs>
  <cellStyles count="6">
    <cellStyle name="Hipervínculo" xfId="1" builtinId="8"/>
    <cellStyle name="Millares 2 2" xfId="2" xr:uid="{1F45CB32-67FB-44D2-ABAE-29D6A14C4D62}"/>
    <cellStyle name="Normal" xfId="0" builtinId="0"/>
    <cellStyle name="Normal 2 2" xfId="4" xr:uid="{71C961BF-4634-465A-A023-3A4DBF2D9DE8}"/>
    <cellStyle name="Normal 3 2" xfId="5" xr:uid="{882A0AFC-F860-449C-811C-CBE1A456879B}"/>
    <cellStyle name="Porcentaje 2" xfId="3" xr:uid="{88BFFAD8-BF5A-4C0F-A733-4D81989550ED}"/>
  </cellStyles>
  <dxfs count="2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A17C5-2289-4C9B-AA57-A5EEB6184FC0}">
  <sheetPr>
    <tabColor rgb="FFCCFF66"/>
  </sheetPr>
  <dimension ref="B1:AH1287"/>
  <sheetViews>
    <sheetView tabSelected="1" view="pageBreakPreview" topLeftCell="C17" zoomScale="90" zoomScaleNormal="30" zoomScaleSheetLayoutView="70" workbookViewId="0">
      <selection activeCell="I18" sqref="I18:I19"/>
    </sheetView>
  </sheetViews>
  <sheetFormatPr baseColWidth="10" defaultColWidth="12.83203125" defaultRowHeight="14" x14ac:dyDescent="0.15"/>
  <cols>
    <col min="1" max="1" width="3.5" style="2" customWidth="1"/>
    <col min="2" max="2" width="16.5" style="4" customWidth="1"/>
    <col min="3" max="3" width="127.6640625" style="7" customWidth="1"/>
    <col min="4" max="4" width="64.5" style="7" customWidth="1"/>
    <col min="5" max="5" width="33.5" style="7" customWidth="1"/>
    <col min="6" max="7" width="20.1640625" style="7" customWidth="1"/>
    <col min="8" max="8" width="20.33203125" style="7" customWidth="1"/>
    <col min="9" max="9" width="18.6640625" style="7" customWidth="1"/>
    <col min="10" max="10" width="17.83203125" style="7" customWidth="1"/>
    <col min="11" max="11" width="12.33203125" style="123" hidden="1" customWidth="1"/>
    <col min="12" max="12" width="11.1640625" style="123" hidden="1" customWidth="1"/>
    <col min="13" max="13" width="23" style="123" hidden="1" customWidth="1"/>
    <col min="14" max="14" width="23.5" style="7" customWidth="1"/>
    <col min="15" max="15" width="19.1640625" style="2" hidden="1" customWidth="1"/>
    <col min="16" max="16" width="9.33203125" style="2" hidden="1" customWidth="1"/>
    <col min="17" max="17" width="30.5" style="2" customWidth="1"/>
    <col min="18" max="18" width="26.5" style="2" customWidth="1"/>
    <col min="19" max="19" width="21.6640625" style="2" customWidth="1"/>
    <col min="20" max="20" width="17.5" style="2" customWidth="1"/>
    <col min="21" max="21" width="14" style="2" customWidth="1"/>
    <col min="22" max="22" width="17" style="2" customWidth="1"/>
    <col min="23" max="16384" width="12.83203125" style="2"/>
  </cols>
  <sheetData>
    <row r="1" spans="2:22" ht="19.5" hidden="1" customHeight="1" thickBot="1" x14ac:dyDescent="0.2">
      <c r="B1" s="3"/>
      <c r="C1" s="4"/>
      <c r="D1" s="5"/>
      <c r="E1" s="5"/>
      <c r="F1" s="5"/>
      <c r="G1" s="5"/>
      <c r="H1" s="5"/>
      <c r="I1" s="5"/>
      <c r="J1" s="5"/>
      <c r="K1" s="5"/>
      <c r="L1" s="5"/>
      <c r="M1" s="5"/>
      <c r="N1" s="5"/>
      <c r="O1" s="1"/>
    </row>
    <row r="2" spans="2:22" ht="15" hidden="1" thickBot="1" x14ac:dyDescent="0.2">
      <c r="B2" s="3"/>
      <c r="C2" s="2"/>
      <c r="D2" s="2"/>
      <c r="E2" s="2"/>
      <c r="F2" s="2"/>
      <c r="G2" s="2"/>
      <c r="H2" s="2"/>
      <c r="I2" s="2"/>
      <c r="J2" s="2"/>
      <c r="K2" s="4"/>
      <c r="L2" s="4"/>
      <c r="M2" s="4"/>
      <c r="N2" s="2"/>
    </row>
    <row r="3" spans="2:22" s="7" customFormat="1" ht="15.75" hidden="1" customHeight="1" thickBot="1" x14ac:dyDescent="0.2">
      <c r="B3" s="139" t="s">
        <v>0</v>
      </c>
      <c r="C3" s="140"/>
      <c r="D3" s="140"/>
      <c r="E3" s="140"/>
      <c r="F3" s="140"/>
      <c r="G3" s="140"/>
      <c r="H3" s="140"/>
      <c r="I3" s="140"/>
      <c r="J3" s="140"/>
      <c r="K3" s="140"/>
      <c r="L3" s="140"/>
      <c r="M3" s="140"/>
      <c r="N3" s="140"/>
      <c r="O3" s="6"/>
      <c r="P3" s="2"/>
      <c r="Q3" s="2"/>
      <c r="R3" s="141" t="s">
        <v>1</v>
      </c>
      <c r="S3" s="142"/>
      <c r="T3" s="142"/>
      <c r="U3" s="142"/>
      <c r="V3" s="143"/>
    </row>
    <row r="4" spans="2:22" s="7" customFormat="1" ht="15" hidden="1" customHeight="1" thickBot="1" x14ac:dyDescent="0.2">
      <c r="B4" s="139"/>
      <c r="C4" s="140"/>
      <c r="D4" s="140"/>
      <c r="E4" s="140"/>
      <c r="F4" s="140"/>
      <c r="G4" s="140"/>
      <c r="H4" s="140"/>
      <c r="I4" s="140"/>
      <c r="J4" s="140"/>
      <c r="K4" s="140"/>
      <c r="L4" s="140"/>
      <c r="M4" s="140"/>
      <c r="N4" s="140"/>
      <c r="O4" s="6"/>
      <c r="P4" s="2"/>
      <c r="Q4" s="2"/>
      <c r="R4" s="144" t="s">
        <v>2</v>
      </c>
      <c r="S4" s="145"/>
      <c r="T4" s="8" t="s">
        <v>3</v>
      </c>
      <c r="U4" s="9" t="s">
        <v>4</v>
      </c>
      <c r="V4" s="9" t="s">
        <v>5</v>
      </c>
    </row>
    <row r="5" spans="2:22" s="7" customFormat="1" ht="15" hidden="1" customHeight="1" thickBot="1" x14ac:dyDescent="0.2">
      <c r="B5" s="139"/>
      <c r="C5" s="140"/>
      <c r="D5" s="140"/>
      <c r="E5" s="140"/>
      <c r="F5" s="140"/>
      <c r="G5" s="140"/>
      <c r="H5" s="140"/>
      <c r="I5" s="140"/>
      <c r="J5" s="140"/>
      <c r="K5" s="140"/>
      <c r="L5" s="140"/>
      <c r="M5" s="140"/>
      <c r="N5" s="140"/>
      <c r="O5" s="6"/>
      <c r="P5" s="2"/>
      <c r="Q5" s="2"/>
      <c r="R5" s="146" t="s">
        <v>6</v>
      </c>
      <c r="S5" s="147"/>
      <c r="T5" s="10">
        <f>+K11</f>
        <v>0</v>
      </c>
      <c r="U5" s="11">
        <v>0.2</v>
      </c>
      <c r="V5" s="12">
        <f>T5*U5</f>
        <v>0</v>
      </c>
    </row>
    <row r="6" spans="2:22" s="7" customFormat="1" ht="15" hidden="1" customHeight="1" thickBot="1" x14ac:dyDescent="0.2">
      <c r="B6" s="13"/>
      <c r="C6" s="2"/>
      <c r="D6" s="2"/>
      <c r="E6" s="2"/>
      <c r="F6" s="2"/>
      <c r="G6" s="14"/>
      <c r="H6" s="14"/>
      <c r="I6" s="14"/>
      <c r="J6" s="15"/>
      <c r="K6" s="16"/>
      <c r="L6" s="4"/>
      <c r="M6" s="2"/>
      <c r="N6" s="2"/>
      <c r="O6" s="2"/>
      <c r="P6" s="2"/>
      <c r="Q6" s="2"/>
      <c r="R6" s="146" t="s">
        <v>7</v>
      </c>
      <c r="S6" s="147"/>
      <c r="T6" s="10">
        <f>+L11</f>
        <v>0</v>
      </c>
      <c r="U6" s="11">
        <v>0.8</v>
      </c>
      <c r="V6" s="12">
        <f>T6*U6</f>
        <v>0</v>
      </c>
    </row>
    <row r="7" spans="2:22" s="7" customFormat="1" ht="15" hidden="1" customHeight="1" thickBot="1" x14ac:dyDescent="0.2">
      <c r="B7" s="17"/>
      <c r="C7" s="2"/>
      <c r="D7" s="14"/>
      <c r="E7" s="14"/>
      <c r="F7" s="14"/>
      <c r="G7" s="14"/>
      <c r="H7" s="14"/>
      <c r="I7" s="14"/>
      <c r="J7" s="18" t="s">
        <v>8</v>
      </c>
      <c r="K7" s="19">
        <v>2</v>
      </c>
      <c r="L7" s="4"/>
      <c r="M7" s="2"/>
      <c r="N7" s="2"/>
      <c r="O7" s="2"/>
      <c r="P7" s="2"/>
      <c r="Q7" s="2"/>
      <c r="R7" s="129" t="s">
        <v>9</v>
      </c>
      <c r="S7" s="130"/>
      <c r="T7" s="131"/>
      <c r="U7" s="22">
        <f>SUM(U5:U6)</f>
        <v>1</v>
      </c>
      <c r="V7" s="23">
        <f>SUM(V5:V6)</f>
        <v>0</v>
      </c>
    </row>
    <row r="8" spans="2:22" s="7" customFormat="1" ht="23.25" hidden="1" customHeight="1" thickBot="1" x14ac:dyDescent="0.2">
      <c r="B8" s="126" t="s">
        <v>10</v>
      </c>
      <c r="C8" s="127"/>
      <c r="D8" s="127"/>
      <c r="E8" s="127"/>
      <c r="F8" s="128"/>
      <c r="G8" s="14"/>
      <c r="H8" s="14"/>
      <c r="I8" s="14"/>
      <c r="J8" s="24" t="s">
        <v>11</v>
      </c>
      <c r="K8" s="25">
        <v>1</v>
      </c>
      <c r="L8" s="4"/>
      <c r="M8" s="2"/>
      <c r="N8" s="2"/>
      <c r="O8" s="2"/>
      <c r="P8" s="2"/>
      <c r="Q8" s="2"/>
      <c r="R8" s="129" t="s">
        <v>12</v>
      </c>
      <c r="S8" s="130"/>
      <c r="T8" s="131"/>
      <c r="U8" s="132" t="b">
        <f>IF(AND((V7)&lt;=100,(V7)&gt;=80),T10,IF(AND((V7)&lt;80,(V7)&gt;=50),T11))</f>
        <v>0</v>
      </c>
      <c r="V8" s="133"/>
    </row>
    <row r="9" spans="2:22" s="7" customFormat="1" ht="27" hidden="1" customHeight="1" thickBot="1" x14ac:dyDescent="0.2">
      <c r="B9" s="134" t="s">
        <v>13</v>
      </c>
      <c r="C9" s="135"/>
      <c r="D9" s="135"/>
      <c r="E9" s="135"/>
      <c r="F9" s="135"/>
      <c r="G9" s="14"/>
      <c r="H9" s="14"/>
      <c r="I9" s="14"/>
      <c r="J9" s="26" t="s">
        <v>14</v>
      </c>
      <c r="K9" s="27">
        <v>0</v>
      </c>
      <c r="L9" s="4"/>
      <c r="M9" s="2"/>
      <c r="N9" s="2"/>
      <c r="O9" s="2"/>
      <c r="P9" s="2"/>
      <c r="Q9" s="2"/>
      <c r="R9" s="20"/>
      <c r="S9" s="20"/>
      <c r="T9" s="21"/>
      <c r="U9" s="28"/>
      <c r="V9" s="28"/>
    </row>
    <row r="10" spans="2:22" s="7" customFormat="1" ht="28.5" hidden="1" customHeight="1" thickBot="1" x14ac:dyDescent="0.2">
      <c r="B10" s="29" t="s">
        <v>15</v>
      </c>
      <c r="C10" s="30"/>
      <c r="D10" s="31"/>
      <c r="E10" s="31"/>
      <c r="F10" s="31"/>
      <c r="G10" s="14"/>
      <c r="H10" s="14"/>
      <c r="I10" s="14"/>
      <c r="J10" s="14"/>
      <c r="K10" s="136">
        <f>+K11*0.2+L11*0.8</f>
        <v>0</v>
      </c>
      <c r="L10" s="136"/>
      <c r="M10" s="2"/>
      <c r="N10" s="2"/>
      <c r="O10" s="2"/>
      <c r="P10" s="2"/>
      <c r="Q10" s="2"/>
      <c r="R10" s="137" t="s">
        <v>16</v>
      </c>
      <c r="S10" s="138"/>
      <c r="T10" s="32" t="s">
        <v>8</v>
      </c>
      <c r="U10" s="2"/>
      <c r="V10" s="33"/>
    </row>
    <row r="11" spans="2:22" ht="15.75" hidden="1" customHeight="1" thickBot="1" x14ac:dyDescent="0.2">
      <c r="B11" s="34"/>
      <c r="C11" s="31"/>
      <c r="D11" s="31"/>
      <c r="E11" s="31"/>
      <c r="F11" s="31"/>
      <c r="G11" s="14"/>
      <c r="H11" s="14"/>
      <c r="I11" s="14"/>
      <c r="J11" s="2"/>
      <c r="K11" s="35">
        <f>IF(COUNT(K14:K661)&gt;0,AVERAGE(K14:K661)*100/2,0)</f>
        <v>0</v>
      </c>
      <c r="L11" s="36">
        <f>IF(COUNT(L14:L661)&gt;0,AVERAGE(L14:L661)*100/2,0)</f>
        <v>0</v>
      </c>
      <c r="M11" s="37"/>
      <c r="N11" s="2"/>
      <c r="R11" s="148" t="s">
        <v>17</v>
      </c>
      <c r="S11" s="149"/>
      <c r="T11" s="32" t="s">
        <v>14</v>
      </c>
      <c r="V11" s="33"/>
    </row>
    <row r="12" spans="2:22" ht="58.5" hidden="1" customHeight="1" thickBot="1" x14ac:dyDescent="0.2">
      <c r="B12" s="38"/>
      <c r="C12" s="39"/>
      <c r="D12" s="39"/>
      <c r="E12" s="39"/>
      <c r="F12" s="39"/>
      <c r="G12" s="14"/>
      <c r="H12" s="14"/>
      <c r="I12" s="14"/>
      <c r="J12" s="2"/>
      <c r="K12" s="37"/>
      <c r="L12" s="37"/>
      <c r="M12" s="37"/>
      <c r="N12" s="2"/>
      <c r="R12" s="40"/>
      <c r="S12" s="40"/>
      <c r="T12" s="28"/>
      <c r="V12" s="33"/>
    </row>
    <row r="13" spans="2:22" s="48" customFormat="1" ht="126" customHeight="1" thickBot="1" x14ac:dyDescent="0.2">
      <c r="B13" s="41" t="s">
        <v>18</v>
      </c>
      <c r="C13" s="42" t="s">
        <v>19</v>
      </c>
      <c r="D13" s="42" t="s">
        <v>20</v>
      </c>
      <c r="E13" s="42" t="s">
        <v>21</v>
      </c>
      <c r="F13" s="42" t="s">
        <v>22</v>
      </c>
      <c r="G13" s="42" t="s">
        <v>23</v>
      </c>
      <c r="H13" s="42" t="s">
        <v>24</v>
      </c>
      <c r="I13" s="43" t="s">
        <v>25</v>
      </c>
      <c r="J13" s="44" t="s">
        <v>26</v>
      </c>
      <c r="K13" s="45" t="s">
        <v>27</v>
      </c>
      <c r="L13" s="45" t="s">
        <v>28</v>
      </c>
      <c r="M13" s="46" t="s">
        <v>29</v>
      </c>
      <c r="N13" s="46" t="s">
        <v>30</v>
      </c>
      <c r="O13" s="41" t="s">
        <v>31</v>
      </c>
      <c r="P13" s="43" t="s">
        <v>32</v>
      </c>
      <c r="Q13" s="47"/>
      <c r="S13" s="2"/>
      <c r="T13" s="2"/>
      <c r="U13" s="49"/>
      <c r="V13" s="2"/>
    </row>
    <row r="14" spans="2:22" ht="409.5" customHeight="1" x14ac:dyDescent="0.15">
      <c r="B14" s="53">
        <v>22</v>
      </c>
      <c r="C14" s="50" t="s">
        <v>34</v>
      </c>
      <c r="D14" s="124" t="s">
        <v>47</v>
      </c>
      <c r="E14" s="124" t="s">
        <v>43</v>
      </c>
      <c r="F14" s="124" t="s">
        <v>48</v>
      </c>
      <c r="G14" s="125">
        <v>46167</v>
      </c>
      <c r="H14" s="125">
        <v>46351</v>
      </c>
      <c r="I14" s="124" t="s">
        <v>46</v>
      </c>
      <c r="J14" s="124" t="s">
        <v>46</v>
      </c>
      <c r="K14" s="124"/>
      <c r="L14" s="124"/>
      <c r="M14" s="124"/>
      <c r="N14" s="124"/>
      <c r="O14" s="54"/>
      <c r="P14" s="51"/>
      <c r="Q14" s="52"/>
      <c r="R14" s="52"/>
      <c r="S14" s="52"/>
    </row>
    <row r="15" spans="2:22" ht="45.75" customHeight="1" x14ac:dyDescent="0.15">
      <c r="B15" s="150" t="s">
        <v>35</v>
      </c>
      <c r="C15" s="151"/>
      <c r="D15" s="151"/>
      <c r="E15" s="151"/>
      <c r="F15" s="151"/>
      <c r="G15" s="151"/>
      <c r="H15" s="151"/>
      <c r="I15" s="151"/>
      <c r="J15" s="151"/>
      <c r="K15" s="151"/>
      <c r="L15" s="151"/>
      <c r="M15" s="151"/>
      <c r="N15" s="151"/>
      <c r="O15" s="54"/>
      <c r="P15" s="51"/>
      <c r="Q15" s="52"/>
      <c r="R15" s="52"/>
      <c r="S15" s="52"/>
    </row>
    <row r="16" spans="2:22" ht="409.5" customHeight="1" x14ac:dyDescent="0.15">
      <c r="B16" s="152">
        <v>23</v>
      </c>
      <c r="C16" s="154" t="s">
        <v>36</v>
      </c>
      <c r="D16" s="156" t="s">
        <v>44</v>
      </c>
      <c r="E16" s="156" t="s">
        <v>45</v>
      </c>
      <c r="F16" s="156" t="s">
        <v>48</v>
      </c>
      <c r="G16" s="158">
        <v>46167</v>
      </c>
      <c r="H16" s="158">
        <v>46351</v>
      </c>
      <c r="I16" s="156" t="s">
        <v>46</v>
      </c>
      <c r="J16" s="156" t="s">
        <v>46</v>
      </c>
      <c r="K16" s="156"/>
      <c r="L16" s="156"/>
      <c r="M16" s="156"/>
      <c r="N16" s="156"/>
      <c r="O16" s="54"/>
      <c r="P16" s="51"/>
      <c r="Q16" s="52"/>
      <c r="R16" s="52"/>
      <c r="S16" s="52"/>
    </row>
    <row r="17" spans="2:19" ht="366.75" customHeight="1" x14ac:dyDescent="0.15">
      <c r="B17" s="153"/>
      <c r="C17" s="155"/>
      <c r="D17" s="157"/>
      <c r="E17" s="157"/>
      <c r="F17" s="157"/>
      <c r="G17" s="165"/>
      <c r="H17" s="165"/>
      <c r="I17" s="157"/>
      <c r="J17" s="157"/>
      <c r="K17" s="157"/>
      <c r="L17" s="157"/>
      <c r="M17" s="157"/>
      <c r="N17" s="157"/>
      <c r="O17" s="54">
        <v>1</v>
      </c>
      <c r="P17" s="51" t="s">
        <v>33</v>
      </c>
      <c r="Q17" s="52"/>
      <c r="R17" s="52"/>
      <c r="S17" s="52"/>
    </row>
    <row r="18" spans="2:19" ht="409.5" customHeight="1" x14ac:dyDescent="0.15">
      <c r="B18" s="159">
        <v>24</v>
      </c>
      <c r="C18" s="160" t="s">
        <v>37</v>
      </c>
      <c r="D18" s="156" t="s">
        <v>44</v>
      </c>
      <c r="E18" s="156" t="s">
        <v>45</v>
      </c>
      <c r="F18" s="161" t="s">
        <v>48</v>
      </c>
      <c r="G18" s="158">
        <v>46167</v>
      </c>
      <c r="H18" s="158">
        <v>46351</v>
      </c>
      <c r="I18" s="161" t="s">
        <v>46</v>
      </c>
      <c r="J18" s="161" t="s">
        <v>46</v>
      </c>
      <c r="K18" s="161"/>
      <c r="L18" s="161"/>
      <c r="M18" s="161"/>
      <c r="N18" s="161"/>
      <c r="O18" s="54"/>
      <c r="P18" s="51"/>
      <c r="Q18" s="52"/>
      <c r="R18" s="52"/>
      <c r="S18" s="52"/>
    </row>
    <row r="19" spans="2:19" ht="124.5" customHeight="1" x14ac:dyDescent="0.15">
      <c r="B19" s="159"/>
      <c r="C19" s="160"/>
      <c r="D19" s="157"/>
      <c r="E19" s="157"/>
      <c r="F19" s="161"/>
      <c r="G19" s="157"/>
      <c r="H19" s="157"/>
      <c r="I19" s="161"/>
      <c r="J19" s="161"/>
      <c r="K19" s="161"/>
      <c r="L19" s="161"/>
      <c r="M19" s="161"/>
      <c r="N19" s="161"/>
      <c r="O19" s="55"/>
      <c r="P19" s="56"/>
      <c r="Q19" s="52"/>
      <c r="R19" s="52"/>
      <c r="S19" s="52"/>
    </row>
    <row r="20" spans="2:19" ht="113.25" customHeight="1" x14ac:dyDescent="0.15">
      <c r="B20" s="57"/>
      <c r="C20" s="58"/>
      <c r="D20" s="59"/>
      <c r="E20" s="59"/>
      <c r="F20" s="59"/>
      <c r="G20" s="60"/>
      <c r="H20" s="60"/>
      <c r="I20" s="61"/>
      <c r="J20" s="59"/>
      <c r="K20" s="62"/>
      <c r="L20" s="62"/>
      <c r="M20" s="62"/>
      <c r="N20" s="58"/>
      <c r="O20" s="62"/>
      <c r="P20" s="52"/>
      <c r="Q20" s="52"/>
      <c r="R20" s="52"/>
      <c r="S20" s="52"/>
    </row>
    <row r="21" spans="2:19" ht="21" customHeight="1" x14ac:dyDescent="0.15">
      <c r="B21" s="63"/>
      <c r="C21" s="64"/>
      <c r="D21" s="64"/>
      <c r="E21" s="64"/>
      <c r="F21" s="64"/>
      <c r="G21" s="64"/>
      <c r="H21" s="64"/>
      <c r="I21" s="64"/>
      <c r="J21" s="64"/>
      <c r="K21" s="65"/>
      <c r="L21" s="65"/>
      <c r="M21" s="52"/>
      <c r="N21" s="52"/>
      <c r="O21" s="52"/>
      <c r="P21" s="52"/>
      <c r="Q21" s="52"/>
      <c r="R21" s="52"/>
      <c r="S21" s="52"/>
    </row>
    <row r="22" spans="2:19" ht="21" customHeight="1" x14ac:dyDescent="0.15">
      <c r="B22" s="66" t="s">
        <v>38</v>
      </c>
      <c r="C22" s="64"/>
      <c r="D22" s="67"/>
      <c r="E22" s="67"/>
      <c r="F22" s="67"/>
      <c r="G22" s="67"/>
      <c r="H22" s="67"/>
      <c r="I22" s="67"/>
      <c r="J22" s="67"/>
      <c r="K22" s="65"/>
      <c r="L22" s="65"/>
      <c r="M22" s="68"/>
      <c r="N22" s="68"/>
      <c r="O22" s="68"/>
      <c r="P22" s="52"/>
      <c r="Q22" s="52"/>
      <c r="R22" s="52"/>
      <c r="S22" s="52"/>
    </row>
    <row r="23" spans="2:19" ht="21" customHeight="1" x14ac:dyDescent="0.15">
      <c r="B23" s="69"/>
      <c r="C23" s="70"/>
      <c r="D23" s="71"/>
      <c r="E23" s="71"/>
      <c r="F23" s="71"/>
      <c r="G23" s="71"/>
      <c r="H23" s="71"/>
      <c r="I23" s="71"/>
      <c r="J23" s="71"/>
      <c r="K23" s="72"/>
      <c r="L23" s="72"/>
      <c r="M23" s="73"/>
      <c r="N23" s="73"/>
      <c r="O23" s="73"/>
      <c r="P23" s="52"/>
      <c r="Q23" s="52"/>
      <c r="R23" s="52"/>
      <c r="S23" s="52"/>
    </row>
    <row r="24" spans="2:19" ht="21" customHeight="1" thickBot="1" x14ac:dyDescent="0.2">
      <c r="B24" s="69"/>
      <c r="C24" s="70"/>
      <c r="D24" s="74"/>
      <c r="E24" s="74"/>
      <c r="F24" s="75"/>
      <c r="G24" s="74"/>
      <c r="H24" s="74"/>
      <c r="I24" s="74"/>
      <c r="J24" s="74"/>
      <c r="K24" s="72"/>
      <c r="L24" s="72"/>
      <c r="M24" s="73"/>
      <c r="N24" s="73"/>
      <c r="O24" s="73"/>
      <c r="P24" s="52"/>
      <c r="Q24" s="52"/>
      <c r="R24" s="52"/>
      <c r="S24" s="52"/>
    </row>
    <row r="25" spans="2:19" ht="21" customHeight="1" x14ac:dyDescent="0.15">
      <c r="B25" s="63"/>
      <c r="C25" s="64"/>
      <c r="D25" s="162" t="s">
        <v>39</v>
      </c>
      <c r="E25" s="162"/>
      <c r="F25" s="76"/>
      <c r="G25" s="162" t="s">
        <v>40</v>
      </c>
      <c r="H25" s="162"/>
      <c r="I25" s="162"/>
      <c r="J25" s="162"/>
      <c r="K25" s="162"/>
      <c r="L25" s="162"/>
      <c r="M25" s="162"/>
      <c r="N25" s="68"/>
      <c r="O25" s="68"/>
      <c r="P25" s="52"/>
      <c r="Q25" s="52"/>
      <c r="R25" s="52"/>
      <c r="S25" s="52"/>
    </row>
    <row r="26" spans="2:19" ht="21" customHeight="1" x14ac:dyDescent="0.15">
      <c r="B26" s="63"/>
      <c r="C26" s="64"/>
      <c r="D26" s="163" t="s">
        <v>41</v>
      </c>
      <c r="E26" s="163"/>
      <c r="F26" s="77"/>
      <c r="G26" s="164" t="s">
        <v>42</v>
      </c>
      <c r="H26" s="164"/>
      <c r="I26" s="164"/>
      <c r="J26" s="164"/>
      <c r="K26" s="65"/>
      <c r="L26" s="65"/>
      <c r="M26" s="68"/>
      <c r="N26" s="68"/>
      <c r="O26" s="68"/>
      <c r="P26" s="52"/>
      <c r="Q26" s="52"/>
      <c r="R26" s="52"/>
      <c r="S26" s="52"/>
    </row>
    <row r="27" spans="2:19" ht="21" customHeight="1" x14ac:dyDescent="0.15">
      <c r="B27" s="63"/>
      <c r="C27" s="64"/>
      <c r="D27" s="78"/>
      <c r="E27" s="78"/>
      <c r="F27" s="78"/>
      <c r="G27" s="78"/>
      <c r="H27" s="78"/>
      <c r="I27" s="78"/>
      <c r="J27" s="78"/>
      <c r="K27" s="65"/>
      <c r="L27" s="65"/>
      <c r="M27" s="68"/>
      <c r="N27" s="68"/>
      <c r="O27" s="68"/>
      <c r="P27" s="52"/>
      <c r="Q27" s="52"/>
      <c r="R27" s="52"/>
      <c r="S27" s="52"/>
    </row>
    <row r="28" spans="2:19" ht="21" customHeight="1" x14ac:dyDescent="0.15">
      <c r="B28" s="63"/>
      <c r="C28" s="64"/>
      <c r="D28" s="78"/>
      <c r="E28" s="78"/>
      <c r="F28" s="78"/>
      <c r="G28" s="78"/>
      <c r="H28" s="78"/>
      <c r="I28" s="78"/>
      <c r="J28" s="78"/>
      <c r="K28" s="65"/>
      <c r="L28" s="65"/>
      <c r="M28" s="68"/>
      <c r="N28" s="68"/>
      <c r="O28" s="68"/>
      <c r="P28" s="52"/>
      <c r="Q28" s="52"/>
      <c r="R28" s="52"/>
      <c r="S28" s="52"/>
    </row>
    <row r="29" spans="2:19" ht="21" customHeight="1" x14ac:dyDescent="0.15">
      <c r="B29" s="63"/>
      <c r="C29" s="64"/>
      <c r="D29" s="64"/>
      <c r="E29" s="64"/>
      <c r="F29" s="64"/>
      <c r="G29" s="64"/>
      <c r="H29" s="64"/>
      <c r="I29" s="64"/>
      <c r="J29" s="64"/>
      <c r="K29" s="65"/>
      <c r="L29" s="65"/>
      <c r="M29" s="68"/>
      <c r="N29" s="68"/>
      <c r="O29" s="68"/>
      <c r="P29" s="52"/>
      <c r="Q29" s="52"/>
      <c r="R29" s="52"/>
      <c r="S29" s="52"/>
    </row>
    <row r="30" spans="2:19" ht="21" customHeight="1" x14ac:dyDescent="0.15">
      <c r="B30" s="63"/>
      <c r="C30" s="64"/>
      <c r="D30" s="67"/>
      <c r="E30" s="67"/>
      <c r="F30" s="67"/>
      <c r="G30" s="67"/>
      <c r="H30" s="67"/>
      <c r="I30" s="67"/>
      <c r="J30" s="67"/>
      <c r="K30" s="65"/>
      <c r="L30" s="65"/>
      <c r="M30" s="68"/>
      <c r="N30" s="68"/>
      <c r="O30" s="68"/>
      <c r="P30" s="52"/>
      <c r="Q30" s="52"/>
      <c r="R30" s="52"/>
      <c r="S30" s="52"/>
    </row>
    <row r="31" spans="2:19" ht="21" customHeight="1" x14ac:dyDescent="0.15">
      <c r="B31" s="79"/>
      <c r="C31" s="64"/>
      <c r="D31" s="67"/>
      <c r="E31" s="67"/>
      <c r="F31" s="67"/>
      <c r="G31" s="80"/>
      <c r="H31" s="80"/>
      <c r="I31" s="80"/>
      <c r="J31" s="80"/>
      <c r="K31" s="65"/>
      <c r="L31" s="65"/>
      <c r="M31" s="68"/>
      <c r="N31" s="68"/>
      <c r="O31" s="68"/>
      <c r="P31" s="52"/>
      <c r="Q31" s="52"/>
      <c r="R31" s="52"/>
      <c r="S31" s="52"/>
    </row>
    <row r="32" spans="2:19" ht="21" customHeight="1" x14ac:dyDescent="0.15">
      <c r="B32" s="81"/>
      <c r="C32" s="82"/>
      <c r="D32" s="67"/>
      <c r="E32" s="67"/>
      <c r="F32" s="67"/>
      <c r="G32" s="83"/>
      <c r="H32" s="83"/>
      <c r="I32" s="83"/>
      <c r="J32" s="83"/>
      <c r="K32" s="65"/>
      <c r="L32" s="65"/>
      <c r="M32" s="68"/>
      <c r="N32" s="68"/>
      <c r="O32" s="68"/>
      <c r="P32" s="52"/>
      <c r="Q32" s="52"/>
      <c r="R32" s="52"/>
      <c r="S32" s="52"/>
    </row>
    <row r="33" spans="2:19" ht="21" customHeight="1" x14ac:dyDescent="0.15">
      <c r="B33" s="63"/>
      <c r="C33" s="64"/>
      <c r="D33" s="64"/>
      <c r="E33" s="64"/>
      <c r="F33" s="64"/>
      <c r="G33" s="64"/>
      <c r="H33" s="64"/>
      <c r="I33" s="64"/>
      <c r="J33" s="64"/>
      <c r="K33" s="65"/>
      <c r="L33" s="65"/>
      <c r="M33" s="68"/>
      <c r="N33" s="68"/>
      <c r="O33" s="68"/>
      <c r="P33" s="52"/>
      <c r="Q33" s="52"/>
      <c r="R33" s="52"/>
      <c r="S33" s="52"/>
    </row>
    <row r="34" spans="2:19" ht="21" customHeight="1" x14ac:dyDescent="0.15">
      <c r="B34" s="79"/>
      <c r="C34" s="64"/>
      <c r="D34" s="64"/>
      <c r="E34" s="64"/>
      <c r="F34" s="64"/>
      <c r="G34" s="64"/>
      <c r="H34" s="64"/>
      <c r="I34" s="64"/>
      <c r="J34" s="64"/>
      <c r="K34" s="65"/>
      <c r="L34" s="65"/>
      <c r="M34" s="68"/>
      <c r="N34" s="68"/>
      <c r="O34" s="68"/>
      <c r="P34" s="52"/>
      <c r="Q34" s="52"/>
      <c r="R34" s="52"/>
      <c r="S34" s="52"/>
    </row>
    <row r="35" spans="2:19" ht="21" customHeight="1" x14ac:dyDescent="0.15">
      <c r="B35" s="81"/>
      <c r="C35" s="82"/>
      <c r="D35" s="64"/>
      <c r="E35" s="64"/>
      <c r="F35" s="64"/>
      <c r="G35" s="64"/>
      <c r="H35" s="64"/>
      <c r="I35" s="64"/>
      <c r="J35" s="64"/>
      <c r="K35" s="65"/>
      <c r="L35" s="65"/>
      <c r="M35" s="68"/>
      <c r="N35" s="68"/>
      <c r="O35" s="52"/>
      <c r="P35" s="52"/>
      <c r="Q35" s="52"/>
      <c r="R35" s="52"/>
      <c r="S35" s="52"/>
    </row>
    <row r="36" spans="2:19" ht="21" customHeight="1" x14ac:dyDescent="0.15">
      <c r="B36" s="63"/>
      <c r="C36" s="64"/>
      <c r="D36" s="64"/>
      <c r="E36" s="64"/>
      <c r="F36" s="64"/>
      <c r="G36" s="64"/>
      <c r="H36" s="64"/>
      <c r="I36" s="64"/>
      <c r="J36" s="64"/>
      <c r="K36" s="65"/>
      <c r="L36" s="65"/>
      <c r="M36" s="68"/>
      <c r="N36" s="68"/>
      <c r="O36" s="68"/>
      <c r="P36" s="52"/>
      <c r="Q36" s="52"/>
    </row>
    <row r="37" spans="2:19" ht="21" customHeight="1" x14ac:dyDescent="0.15">
      <c r="B37" s="63"/>
      <c r="C37" s="64"/>
      <c r="D37" s="64"/>
      <c r="E37" s="64"/>
      <c r="F37" s="64"/>
      <c r="G37" s="64"/>
      <c r="H37" s="64"/>
      <c r="I37" s="64"/>
      <c r="J37" s="64"/>
      <c r="K37" s="65"/>
      <c r="L37" s="65"/>
      <c r="M37" s="68"/>
      <c r="N37" s="68"/>
      <c r="O37" s="68"/>
      <c r="P37" s="52"/>
      <c r="Q37" s="52"/>
    </row>
    <row r="38" spans="2:19" ht="21" customHeight="1" x14ac:dyDescent="0.15">
      <c r="B38" s="63"/>
      <c r="C38" s="64"/>
      <c r="D38" s="64"/>
      <c r="E38" s="64"/>
      <c r="F38" s="64"/>
      <c r="G38" s="64"/>
      <c r="H38" s="64"/>
      <c r="I38" s="64"/>
      <c r="J38" s="64"/>
      <c r="K38" s="65"/>
      <c r="L38" s="65"/>
      <c r="M38" s="68"/>
      <c r="N38" s="68"/>
      <c r="O38" s="68"/>
      <c r="P38" s="52"/>
      <c r="Q38" s="52"/>
    </row>
    <row r="39" spans="2:19" ht="21" customHeight="1" x14ac:dyDescent="0.15">
      <c r="B39" s="63"/>
      <c r="C39" s="64"/>
      <c r="D39" s="64"/>
      <c r="E39" s="64"/>
      <c r="F39" s="64"/>
      <c r="G39" s="64"/>
      <c r="H39" s="64"/>
      <c r="I39" s="64"/>
      <c r="J39" s="64"/>
      <c r="K39" s="65"/>
      <c r="L39" s="65"/>
      <c r="M39" s="68"/>
      <c r="N39" s="68"/>
      <c r="O39" s="68"/>
      <c r="P39" s="52"/>
      <c r="Q39" s="52"/>
    </row>
    <row r="40" spans="2:19" ht="21" customHeight="1" x14ac:dyDescent="0.15">
      <c r="B40" s="63"/>
      <c r="C40" s="64"/>
      <c r="D40" s="84"/>
      <c r="E40" s="84"/>
      <c r="F40" s="84"/>
      <c r="G40" s="84"/>
      <c r="H40" s="84"/>
      <c r="I40" s="64"/>
      <c r="J40" s="64"/>
      <c r="K40" s="65"/>
      <c r="L40" s="65"/>
      <c r="M40" s="2"/>
      <c r="N40" s="68"/>
    </row>
    <row r="41" spans="2:19" ht="21" customHeight="1" x14ac:dyDescent="0.15">
      <c r="B41" s="63"/>
      <c r="C41" s="64"/>
      <c r="D41" s="84"/>
      <c r="E41" s="84"/>
      <c r="F41" s="84"/>
      <c r="G41" s="84"/>
      <c r="H41" s="84"/>
      <c r="I41" s="64"/>
      <c r="J41" s="64"/>
      <c r="K41" s="65"/>
      <c r="L41" s="65"/>
      <c r="M41" s="2"/>
      <c r="N41" s="68"/>
    </row>
    <row r="42" spans="2:19" ht="21" customHeight="1" x14ac:dyDescent="0.15">
      <c r="B42" s="63"/>
      <c r="C42" s="64"/>
      <c r="D42" s="84"/>
      <c r="E42" s="84"/>
      <c r="F42" s="84"/>
      <c r="G42" s="84"/>
      <c r="H42" s="84"/>
      <c r="I42" s="64"/>
      <c r="J42" s="64"/>
      <c r="K42" s="65"/>
      <c r="L42" s="65"/>
      <c r="M42" s="2"/>
      <c r="N42" s="68"/>
    </row>
    <row r="43" spans="2:19" ht="21" customHeight="1" x14ac:dyDescent="0.15">
      <c r="B43" s="63"/>
      <c r="C43" s="64"/>
      <c r="D43" s="84"/>
      <c r="E43" s="84"/>
      <c r="F43" s="84"/>
      <c r="G43" s="84"/>
      <c r="H43" s="84"/>
      <c r="I43" s="64"/>
      <c r="J43" s="64"/>
      <c r="K43" s="65"/>
      <c r="L43" s="65"/>
      <c r="M43" s="2"/>
      <c r="N43" s="68"/>
    </row>
    <row r="44" spans="2:19" ht="21" customHeight="1" x14ac:dyDescent="0.15">
      <c r="B44" s="63"/>
      <c r="C44" s="64"/>
      <c r="D44" s="64"/>
      <c r="E44" s="64"/>
      <c r="F44" s="64"/>
      <c r="G44" s="64"/>
      <c r="H44" s="64"/>
      <c r="I44" s="64"/>
      <c r="J44" s="64"/>
      <c r="K44" s="65"/>
      <c r="L44" s="65"/>
      <c r="M44" s="2"/>
      <c r="N44" s="68"/>
    </row>
    <row r="45" spans="2:19" ht="21" customHeight="1" x14ac:dyDescent="0.15">
      <c r="B45" s="63"/>
      <c r="C45" s="64"/>
      <c r="D45" s="84"/>
      <c r="E45" s="84"/>
      <c r="F45" s="84"/>
      <c r="G45" s="84"/>
      <c r="H45" s="84"/>
      <c r="I45" s="64"/>
      <c r="J45" s="64"/>
      <c r="K45" s="65"/>
      <c r="L45" s="65"/>
      <c r="M45" s="2"/>
      <c r="N45" s="68"/>
    </row>
    <row r="46" spans="2:19" ht="21" customHeight="1" x14ac:dyDescent="0.15">
      <c r="B46" s="63"/>
      <c r="C46" s="64"/>
      <c r="D46" s="67"/>
      <c r="E46" s="67"/>
      <c r="F46" s="67"/>
      <c r="G46" s="67"/>
      <c r="H46" s="67"/>
      <c r="I46" s="67"/>
      <c r="J46" s="67"/>
      <c r="K46" s="65"/>
      <c r="L46" s="65"/>
      <c r="M46" s="2"/>
      <c r="N46" s="68"/>
    </row>
    <row r="47" spans="2:19" ht="21" customHeight="1" x14ac:dyDescent="0.15">
      <c r="B47" s="79"/>
      <c r="C47" s="64"/>
      <c r="D47" s="67"/>
      <c r="E47" s="67"/>
      <c r="F47" s="67"/>
      <c r="G47" s="67"/>
      <c r="H47" s="67"/>
      <c r="I47" s="67"/>
      <c r="J47" s="67"/>
      <c r="K47" s="65"/>
      <c r="L47" s="65"/>
      <c r="M47" s="2"/>
      <c r="N47" s="68"/>
    </row>
    <row r="48" spans="2:19" ht="21" customHeight="1" x14ac:dyDescent="0.15">
      <c r="B48" s="81"/>
      <c r="C48" s="82"/>
      <c r="D48" s="67"/>
      <c r="E48" s="67"/>
      <c r="F48" s="67"/>
      <c r="G48" s="67"/>
      <c r="H48" s="67"/>
      <c r="I48" s="67"/>
      <c r="J48" s="67"/>
      <c r="K48" s="65"/>
      <c r="L48" s="65"/>
      <c r="M48" s="2"/>
      <c r="N48" s="68"/>
    </row>
    <row r="49" spans="2:15" ht="21" customHeight="1" x14ac:dyDescent="0.15">
      <c r="B49" s="85"/>
      <c r="C49" s="86"/>
      <c r="D49" s="86"/>
      <c r="E49" s="87"/>
      <c r="F49" s="87"/>
      <c r="G49" s="85"/>
      <c r="H49" s="85"/>
      <c r="I49" s="85"/>
      <c r="J49" s="88"/>
      <c r="K49" s="65"/>
      <c r="L49" s="65"/>
      <c r="M49" s="89"/>
      <c r="N49" s="68"/>
      <c r="O49" s="90"/>
    </row>
    <row r="50" spans="2:15" ht="21" customHeight="1" x14ac:dyDescent="0.15">
      <c r="B50" s="85"/>
      <c r="C50" s="86"/>
      <c r="D50" s="86"/>
      <c r="E50" s="86"/>
      <c r="F50" s="86"/>
      <c r="G50" s="85"/>
      <c r="H50" s="85"/>
      <c r="I50" s="85"/>
      <c r="J50" s="85"/>
      <c r="K50" s="65"/>
      <c r="L50" s="65"/>
      <c r="M50" s="89"/>
      <c r="N50" s="68"/>
      <c r="O50" s="90"/>
    </row>
    <row r="51" spans="2:15" ht="21" customHeight="1" x14ac:dyDescent="0.15">
      <c r="B51" s="85"/>
      <c r="C51" s="86"/>
      <c r="D51" s="86"/>
      <c r="E51" s="86"/>
      <c r="F51" s="86"/>
      <c r="G51" s="85"/>
      <c r="H51" s="85"/>
      <c r="I51" s="85"/>
      <c r="J51" s="85"/>
      <c r="K51" s="65"/>
      <c r="L51" s="65"/>
      <c r="M51" s="89"/>
      <c r="N51" s="68"/>
      <c r="O51" s="90"/>
    </row>
    <row r="52" spans="2:15" ht="21" customHeight="1" x14ac:dyDescent="0.15">
      <c r="B52" s="85"/>
      <c r="C52" s="86"/>
      <c r="D52" s="86"/>
      <c r="E52" s="86"/>
      <c r="F52" s="86"/>
      <c r="G52" s="85"/>
      <c r="H52" s="85"/>
      <c r="I52" s="85"/>
      <c r="J52" s="85"/>
      <c r="K52" s="65"/>
      <c r="L52" s="65"/>
      <c r="M52" s="91"/>
      <c r="N52" s="68"/>
      <c r="O52" s="90"/>
    </row>
    <row r="53" spans="2:15" ht="21" customHeight="1" x14ac:dyDescent="0.15">
      <c r="B53" s="85"/>
      <c r="C53" s="86"/>
      <c r="D53" s="86"/>
      <c r="E53" s="86"/>
      <c r="F53" s="86"/>
      <c r="G53" s="85"/>
      <c r="H53" s="85"/>
      <c r="I53" s="85"/>
      <c r="J53" s="85"/>
      <c r="K53" s="65"/>
      <c r="L53" s="65"/>
      <c r="M53" s="89"/>
      <c r="N53" s="68"/>
      <c r="O53" s="90"/>
    </row>
    <row r="54" spans="2:15" ht="21" customHeight="1" x14ac:dyDescent="0.15">
      <c r="B54" s="85"/>
      <c r="C54" s="86"/>
      <c r="D54" s="86"/>
      <c r="E54" s="86"/>
      <c r="F54" s="86"/>
      <c r="G54" s="85"/>
      <c r="H54" s="85"/>
      <c r="I54" s="85"/>
      <c r="J54" s="92"/>
      <c r="K54" s="65"/>
      <c r="L54" s="65"/>
      <c r="M54" s="89"/>
      <c r="N54" s="68"/>
      <c r="O54" s="90"/>
    </row>
    <row r="55" spans="2:15" ht="21" customHeight="1" x14ac:dyDescent="0.15">
      <c r="B55" s="85"/>
      <c r="C55" s="86"/>
      <c r="D55" s="86"/>
      <c r="E55" s="86"/>
      <c r="F55" s="86"/>
      <c r="G55" s="85"/>
      <c r="H55" s="85"/>
      <c r="I55" s="85"/>
      <c r="J55" s="85"/>
      <c r="K55" s="65"/>
      <c r="L55" s="65"/>
      <c r="M55" s="91"/>
      <c r="N55" s="68"/>
      <c r="O55" s="90"/>
    </row>
    <row r="56" spans="2:15" ht="21" customHeight="1" x14ac:dyDescent="0.15">
      <c r="B56" s="85"/>
      <c r="C56" s="93"/>
      <c r="D56" s="86"/>
      <c r="E56" s="87"/>
      <c r="F56" s="87"/>
      <c r="G56" s="85"/>
      <c r="H56" s="85"/>
      <c r="I56" s="85"/>
      <c r="J56" s="85"/>
      <c r="K56" s="65"/>
      <c r="L56" s="65"/>
      <c r="M56" s="89"/>
      <c r="N56" s="68"/>
      <c r="O56" s="94"/>
    </row>
    <row r="57" spans="2:15" ht="21" customHeight="1" x14ac:dyDescent="0.15">
      <c r="B57" s="85"/>
      <c r="C57" s="93"/>
      <c r="D57" s="86"/>
      <c r="E57" s="87"/>
      <c r="F57" s="87"/>
      <c r="G57" s="85"/>
      <c r="H57" s="85"/>
      <c r="I57" s="85"/>
      <c r="J57" s="85"/>
      <c r="K57" s="65"/>
      <c r="L57" s="65"/>
      <c r="M57" s="89"/>
      <c r="N57" s="68"/>
      <c r="O57" s="94"/>
    </row>
    <row r="58" spans="2:15" ht="21" customHeight="1" x14ac:dyDescent="0.15">
      <c r="B58" s="85"/>
      <c r="C58" s="86"/>
      <c r="D58" s="86"/>
      <c r="E58" s="86"/>
      <c r="F58" s="86"/>
      <c r="G58" s="85"/>
      <c r="H58" s="85"/>
      <c r="I58" s="85"/>
      <c r="J58" s="85"/>
      <c r="K58" s="65"/>
      <c r="L58" s="65"/>
      <c r="M58" s="91"/>
      <c r="N58" s="68"/>
      <c r="O58" s="95"/>
    </row>
    <row r="59" spans="2:15" ht="21" customHeight="1" x14ac:dyDescent="0.15">
      <c r="B59" s="85"/>
      <c r="C59" s="86"/>
      <c r="D59" s="86"/>
      <c r="E59" s="86"/>
      <c r="F59" s="86"/>
      <c r="G59" s="85"/>
      <c r="H59" s="85"/>
      <c r="I59" s="85"/>
      <c r="J59" s="85"/>
      <c r="K59" s="65"/>
      <c r="L59" s="65"/>
      <c r="M59" s="91"/>
      <c r="N59" s="68"/>
      <c r="O59" s="95"/>
    </row>
    <row r="60" spans="2:15" ht="21" customHeight="1" x14ac:dyDescent="0.15">
      <c r="B60" s="68"/>
      <c r="C60" s="86"/>
      <c r="D60" s="86"/>
      <c r="E60" s="86"/>
      <c r="F60" s="86"/>
      <c r="G60" s="85"/>
      <c r="H60" s="85"/>
      <c r="I60" s="85"/>
      <c r="J60" s="85"/>
      <c r="K60" s="65"/>
      <c r="L60" s="65"/>
      <c r="M60" s="91"/>
      <c r="N60" s="68"/>
      <c r="O60" s="95"/>
    </row>
    <row r="61" spans="2:15" ht="21" customHeight="1" x14ac:dyDescent="0.15">
      <c r="B61" s="85"/>
      <c r="C61" s="86"/>
      <c r="D61" s="86"/>
      <c r="E61" s="86"/>
      <c r="F61" s="86"/>
      <c r="G61" s="85"/>
      <c r="H61" s="85"/>
      <c r="I61" s="85"/>
      <c r="J61" s="92"/>
      <c r="K61" s="65"/>
      <c r="L61" s="65"/>
      <c r="M61" s="91"/>
      <c r="N61" s="68"/>
      <c r="O61" s="90"/>
    </row>
    <row r="62" spans="2:15" ht="21" customHeight="1" x14ac:dyDescent="0.15">
      <c r="B62" s="85"/>
      <c r="C62" s="86"/>
      <c r="D62" s="86"/>
      <c r="E62" s="86"/>
      <c r="F62" s="86"/>
      <c r="G62" s="85"/>
      <c r="H62" s="85"/>
      <c r="I62" s="85"/>
      <c r="J62" s="85"/>
      <c r="K62" s="65"/>
      <c r="L62" s="65"/>
      <c r="M62" s="91"/>
      <c r="N62" s="68"/>
      <c r="O62" s="90"/>
    </row>
    <row r="63" spans="2:15" ht="21" customHeight="1" x14ac:dyDescent="0.15">
      <c r="B63" s="85"/>
      <c r="C63" s="86"/>
      <c r="D63" s="86"/>
      <c r="E63" s="87"/>
      <c r="F63" s="87"/>
      <c r="G63" s="85"/>
      <c r="H63" s="85"/>
      <c r="I63" s="85"/>
      <c r="J63" s="85"/>
      <c r="K63" s="65"/>
      <c r="L63" s="65"/>
      <c r="M63" s="91"/>
      <c r="N63" s="68"/>
      <c r="O63" s="90"/>
    </row>
    <row r="64" spans="2:15" ht="21" customHeight="1" x14ac:dyDescent="0.15">
      <c r="B64" s="85"/>
      <c r="C64" s="86"/>
      <c r="D64" s="86"/>
      <c r="E64" s="86"/>
      <c r="F64" s="86"/>
      <c r="G64" s="85"/>
      <c r="H64" s="85"/>
      <c r="I64" s="85"/>
      <c r="J64" s="85"/>
      <c r="K64" s="65"/>
      <c r="L64" s="65"/>
      <c r="M64" s="91"/>
      <c r="N64" s="68"/>
      <c r="O64" s="90"/>
    </row>
    <row r="65" spans="2:15" ht="21" customHeight="1" x14ac:dyDescent="0.15">
      <c r="B65" s="96"/>
      <c r="C65" s="97"/>
      <c r="D65" s="97"/>
      <c r="E65" s="97"/>
      <c r="F65" s="97"/>
      <c r="G65" s="97"/>
      <c r="H65" s="97"/>
      <c r="I65" s="97"/>
      <c r="J65" s="85"/>
      <c r="K65" s="65"/>
      <c r="L65" s="65"/>
      <c r="M65" s="89"/>
      <c r="N65" s="68"/>
      <c r="O65" s="90"/>
    </row>
    <row r="66" spans="2:15" ht="21" customHeight="1" x14ac:dyDescent="0.15">
      <c r="B66" s="96"/>
      <c r="C66" s="85"/>
      <c r="D66" s="85"/>
      <c r="E66" s="85"/>
      <c r="F66" s="85"/>
      <c r="G66" s="85"/>
      <c r="H66" s="85"/>
      <c r="I66" s="85"/>
      <c r="J66" s="85"/>
      <c r="K66" s="65"/>
      <c r="L66" s="65"/>
      <c r="M66" s="89"/>
      <c r="N66" s="68"/>
      <c r="O66" s="90"/>
    </row>
    <row r="67" spans="2:15" ht="21" customHeight="1" x14ac:dyDescent="0.15">
      <c r="B67" s="96"/>
      <c r="C67" s="85"/>
      <c r="D67" s="85"/>
      <c r="E67" s="85"/>
      <c r="F67" s="85"/>
      <c r="G67" s="85"/>
      <c r="H67" s="85"/>
      <c r="I67" s="85"/>
      <c r="J67" s="85"/>
      <c r="K67" s="65"/>
      <c r="L67" s="65"/>
      <c r="M67" s="89"/>
      <c r="N67" s="68"/>
      <c r="O67" s="90"/>
    </row>
    <row r="68" spans="2:15" ht="21" customHeight="1" x14ac:dyDescent="0.15">
      <c r="B68" s="96"/>
      <c r="C68" s="85"/>
      <c r="D68" s="85"/>
      <c r="E68" s="85"/>
      <c r="F68" s="85"/>
      <c r="G68" s="85"/>
      <c r="H68" s="85"/>
      <c r="I68" s="85"/>
      <c r="J68" s="85"/>
      <c r="K68" s="65"/>
      <c r="L68" s="65"/>
      <c r="M68" s="91"/>
      <c r="N68" s="68"/>
      <c r="O68" s="90"/>
    </row>
    <row r="69" spans="2:15" ht="21" customHeight="1" x14ac:dyDescent="0.15">
      <c r="B69" s="96"/>
      <c r="C69" s="85"/>
      <c r="D69" s="85"/>
      <c r="E69" s="85"/>
      <c r="F69" s="85"/>
      <c r="G69" s="85"/>
      <c r="H69" s="85"/>
      <c r="I69" s="85"/>
      <c r="J69" s="85"/>
      <c r="K69" s="65"/>
      <c r="L69" s="65"/>
      <c r="M69" s="89"/>
      <c r="N69" s="68"/>
      <c r="O69" s="90"/>
    </row>
    <row r="70" spans="2:15" ht="21" customHeight="1" x14ac:dyDescent="0.15">
      <c r="B70" s="96"/>
      <c r="C70" s="85"/>
      <c r="D70" s="85"/>
      <c r="E70" s="85"/>
      <c r="F70" s="85"/>
      <c r="G70" s="85"/>
      <c r="H70" s="85"/>
      <c r="I70" s="85"/>
      <c r="J70" s="85"/>
      <c r="K70" s="65"/>
      <c r="L70" s="65"/>
      <c r="M70" s="89"/>
      <c r="N70" s="68"/>
      <c r="O70" s="90"/>
    </row>
    <row r="71" spans="2:15" ht="21" customHeight="1" x14ac:dyDescent="0.15">
      <c r="B71" s="96"/>
      <c r="C71" s="85"/>
      <c r="D71" s="85"/>
      <c r="E71" s="85"/>
      <c r="F71" s="85"/>
      <c r="G71" s="85"/>
      <c r="H71" s="85"/>
      <c r="I71" s="85"/>
      <c r="J71" s="85"/>
      <c r="K71" s="65"/>
      <c r="L71" s="65"/>
      <c r="M71" s="91"/>
      <c r="N71" s="68"/>
      <c r="O71" s="90"/>
    </row>
    <row r="72" spans="2:15" ht="21" customHeight="1" x14ac:dyDescent="0.15">
      <c r="B72" s="96"/>
      <c r="C72" s="85"/>
      <c r="D72" s="85"/>
      <c r="E72" s="85"/>
      <c r="F72" s="85"/>
      <c r="G72" s="85"/>
      <c r="H72" s="85"/>
      <c r="I72" s="85"/>
      <c r="J72" s="85"/>
      <c r="K72" s="65"/>
      <c r="L72" s="65"/>
      <c r="M72" s="89"/>
      <c r="N72" s="65"/>
      <c r="O72" s="94"/>
    </row>
    <row r="73" spans="2:15" ht="21" customHeight="1" x14ac:dyDescent="0.15">
      <c r="B73" s="96"/>
      <c r="C73" s="85"/>
      <c r="D73" s="98"/>
      <c r="E73" s="98"/>
      <c r="F73" s="98"/>
      <c r="G73" s="98"/>
      <c r="H73" s="98"/>
      <c r="I73" s="98"/>
      <c r="J73" s="98"/>
      <c r="K73" s="65"/>
      <c r="L73" s="65"/>
      <c r="M73" s="89"/>
      <c r="N73" s="65"/>
      <c r="O73" s="94"/>
    </row>
    <row r="74" spans="2:15" ht="21" customHeight="1" x14ac:dyDescent="0.15">
      <c r="B74" s="96"/>
      <c r="C74" s="85"/>
      <c r="D74" s="98"/>
      <c r="E74" s="98"/>
      <c r="F74" s="98"/>
      <c r="G74" s="98"/>
      <c r="H74" s="98"/>
      <c r="I74" s="98"/>
      <c r="J74" s="98"/>
      <c r="K74" s="65"/>
      <c r="L74" s="65"/>
      <c r="M74" s="91"/>
      <c r="N74" s="68"/>
      <c r="O74" s="95"/>
    </row>
    <row r="75" spans="2:15" ht="21" customHeight="1" x14ac:dyDescent="0.15">
      <c r="B75" s="96"/>
      <c r="C75" s="85"/>
      <c r="D75" s="85"/>
      <c r="E75" s="85"/>
      <c r="F75" s="85"/>
      <c r="G75" s="85"/>
      <c r="H75" s="85"/>
      <c r="I75" s="85"/>
      <c r="J75" s="85"/>
      <c r="K75" s="65"/>
      <c r="L75" s="65"/>
      <c r="M75" s="91"/>
      <c r="N75" s="68"/>
      <c r="O75" s="95"/>
    </row>
    <row r="76" spans="2:15" ht="21" customHeight="1" x14ac:dyDescent="0.15">
      <c r="B76" s="96"/>
      <c r="C76" s="85"/>
      <c r="D76" s="85"/>
      <c r="E76" s="85"/>
      <c r="F76" s="85"/>
      <c r="G76" s="85"/>
      <c r="H76" s="85"/>
      <c r="I76" s="85"/>
      <c r="J76" s="85"/>
      <c r="K76" s="65"/>
      <c r="L76" s="65"/>
      <c r="M76" s="91"/>
      <c r="N76" s="68"/>
      <c r="O76" s="95"/>
    </row>
    <row r="77" spans="2:15" ht="21" customHeight="1" x14ac:dyDescent="0.15">
      <c r="B77" s="96"/>
      <c r="C77" s="85"/>
      <c r="D77" s="98"/>
      <c r="E77" s="98"/>
      <c r="F77" s="98"/>
      <c r="G77" s="98"/>
      <c r="H77" s="98"/>
      <c r="I77" s="98"/>
      <c r="J77" s="98"/>
      <c r="K77" s="65"/>
      <c r="L77" s="65"/>
      <c r="M77" s="91"/>
      <c r="N77" s="65"/>
      <c r="O77" s="99"/>
    </row>
    <row r="78" spans="2:15" ht="21" customHeight="1" x14ac:dyDescent="0.15">
      <c r="B78" s="96"/>
      <c r="C78" s="85"/>
      <c r="D78" s="85"/>
      <c r="E78" s="85"/>
      <c r="F78" s="85"/>
      <c r="G78" s="85"/>
      <c r="H78" s="85"/>
      <c r="I78" s="85"/>
      <c r="J78" s="85"/>
      <c r="K78" s="65"/>
      <c r="L78" s="65"/>
      <c r="M78" s="91"/>
      <c r="N78" s="65"/>
      <c r="O78" s="99"/>
    </row>
    <row r="79" spans="2:15" ht="21" customHeight="1" x14ac:dyDescent="0.15">
      <c r="B79" s="96"/>
      <c r="C79" s="85"/>
      <c r="D79" s="85"/>
      <c r="E79" s="85"/>
      <c r="F79" s="85"/>
      <c r="G79" s="85"/>
      <c r="H79" s="85"/>
      <c r="I79" s="85"/>
      <c r="J79" s="85"/>
      <c r="K79" s="65"/>
      <c r="L79" s="65"/>
      <c r="M79" s="91"/>
      <c r="N79" s="65"/>
      <c r="O79" s="99"/>
    </row>
    <row r="80" spans="2:15" ht="21" customHeight="1" x14ac:dyDescent="0.15">
      <c r="B80" s="96"/>
      <c r="C80" s="85"/>
      <c r="D80" s="85"/>
      <c r="E80" s="85"/>
      <c r="F80" s="85"/>
      <c r="G80" s="85"/>
      <c r="H80" s="85"/>
      <c r="I80" s="85"/>
      <c r="J80" s="85"/>
      <c r="K80" s="65"/>
      <c r="L80" s="65"/>
      <c r="M80" s="91"/>
      <c r="N80" s="65"/>
      <c r="O80" s="99"/>
    </row>
    <row r="81" spans="2:15" ht="21" customHeight="1" x14ac:dyDescent="0.15">
      <c r="B81" s="96"/>
      <c r="C81" s="85"/>
      <c r="D81" s="85"/>
      <c r="E81" s="85"/>
      <c r="F81" s="85"/>
      <c r="G81" s="85"/>
      <c r="H81" s="85"/>
      <c r="I81" s="85"/>
      <c r="J81" s="85"/>
      <c r="K81" s="65"/>
      <c r="L81" s="65"/>
      <c r="M81" s="91"/>
      <c r="N81" s="65"/>
      <c r="O81" s="99"/>
    </row>
    <row r="82" spans="2:15" ht="21" customHeight="1" x14ac:dyDescent="0.15">
      <c r="B82" s="96"/>
      <c r="C82" s="85"/>
      <c r="D82" s="85"/>
      <c r="E82" s="85"/>
      <c r="F82" s="85"/>
      <c r="G82" s="85"/>
      <c r="H82" s="85"/>
      <c r="I82" s="85"/>
      <c r="J82" s="85"/>
      <c r="K82" s="65"/>
      <c r="L82" s="65"/>
      <c r="M82" s="85"/>
      <c r="N82" s="68"/>
      <c r="O82" s="100"/>
    </row>
    <row r="83" spans="2:15" ht="21" customHeight="1" x14ac:dyDescent="0.15">
      <c r="B83" s="96"/>
      <c r="C83" s="85"/>
      <c r="D83" s="85"/>
      <c r="E83" s="85"/>
      <c r="F83" s="85"/>
      <c r="G83" s="85"/>
      <c r="H83" s="85"/>
      <c r="I83" s="85"/>
      <c r="J83" s="85"/>
      <c r="K83" s="65"/>
      <c r="L83" s="65"/>
      <c r="M83" s="85"/>
      <c r="N83" s="65"/>
      <c r="O83" s="101"/>
    </row>
    <row r="84" spans="2:15" ht="21" customHeight="1" x14ac:dyDescent="0.15">
      <c r="B84" s="96"/>
      <c r="C84" s="85"/>
      <c r="D84" s="85"/>
      <c r="E84" s="85"/>
      <c r="F84" s="85"/>
      <c r="G84" s="85"/>
      <c r="H84" s="85"/>
      <c r="I84" s="85"/>
      <c r="J84" s="85"/>
      <c r="K84" s="65"/>
      <c r="L84" s="65"/>
      <c r="M84" s="85"/>
      <c r="N84" s="65"/>
      <c r="O84" s="101"/>
    </row>
    <row r="85" spans="2:15" ht="21" customHeight="1" x14ac:dyDescent="0.15">
      <c r="B85" s="96"/>
      <c r="C85" s="85"/>
      <c r="D85" s="85"/>
      <c r="E85" s="85"/>
      <c r="F85" s="85"/>
      <c r="G85" s="85"/>
      <c r="H85" s="85"/>
      <c r="I85" s="85"/>
      <c r="J85" s="85"/>
      <c r="K85" s="65"/>
      <c r="L85" s="65"/>
      <c r="M85" s="102"/>
      <c r="N85" s="68"/>
      <c r="O85" s="101"/>
    </row>
    <row r="86" spans="2:15" ht="21" customHeight="1" x14ac:dyDescent="0.15">
      <c r="B86" s="96"/>
      <c r="C86" s="85"/>
      <c r="D86" s="85"/>
      <c r="E86" s="85"/>
      <c r="F86" s="85"/>
      <c r="G86" s="85"/>
      <c r="H86" s="85"/>
      <c r="I86" s="85"/>
      <c r="J86" s="85"/>
      <c r="K86" s="65"/>
      <c r="L86" s="65"/>
      <c r="M86" s="102"/>
      <c r="N86" s="68"/>
      <c r="O86" s="103"/>
    </row>
    <row r="87" spans="2:15" ht="21" customHeight="1" x14ac:dyDescent="0.15">
      <c r="B87" s="96"/>
      <c r="C87" s="85"/>
      <c r="D87" s="85"/>
      <c r="E87" s="85"/>
      <c r="F87" s="85"/>
      <c r="G87" s="85"/>
      <c r="H87" s="85"/>
      <c r="I87" s="85"/>
      <c r="J87" s="85"/>
      <c r="K87" s="65"/>
      <c r="L87" s="65"/>
      <c r="M87" s="102"/>
      <c r="N87" s="68"/>
      <c r="O87" s="104"/>
    </row>
    <row r="88" spans="2:15" ht="21" customHeight="1" x14ac:dyDescent="0.15">
      <c r="B88" s="96"/>
      <c r="C88" s="85"/>
      <c r="D88" s="85"/>
      <c r="E88" s="85"/>
      <c r="F88" s="85"/>
      <c r="G88" s="85"/>
      <c r="H88" s="85"/>
      <c r="I88" s="85"/>
      <c r="J88" s="85"/>
      <c r="K88" s="65"/>
      <c r="L88" s="65"/>
      <c r="M88" s="96"/>
      <c r="N88" s="68"/>
      <c r="O88" s="104"/>
    </row>
    <row r="89" spans="2:15" ht="21" customHeight="1" x14ac:dyDescent="0.15">
      <c r="B89" s="96"/>
      <c r="C89" s="85"/>
      <c r="D89" s="85"/>
      <c r="E89" s="85"/>
      <c r="F89" s="85"/>
      <c r="G89" s="85"/>
      <c r="H89" s="85"/>
      <c r="I89" s="85"/>
      <c r="J89" s="85"/>
      <c r="K89" s="65"/>
      <c r="L89" s="65"/>
      <c r="M89" s="96"/>
      <c r="N89" s="68"/>
      <c r="O89" s="104"/>
    </row>
    <row r="90" spans="2:15" ht="21" customHeight="1" x14ac:dyDescent="0.15">
      <c r="B90" s="96"/>
      <c r="C90" s="85"/>
      <c r="D90" s="85"/>
      <c r="E90" s="85"/>
      <c r="F90" s="85"/>
      <c r="G90" s="85"/>
      <c r="H90" s="85"/>
      <c r="I90" s="85"/>
      <c r="J90" s="85"/>
      <c r="K90" s="65"/>
      <c r="L90" s="65"/>
      <c r="M90" s="102"/>
      <c r="N90" s="68"/>
      <c r="O90" s="104"/>
    </row>
    <row r="91" spans="2:15" ht="21" customHeight="1" x14ac:dyDescent="0.15">
      <c r="B91" s="96"/>
      <c r="C91" s="85"/>
      <c r="D91" s="85"/>
      <c r="E91" s="85"/>
      <c r="F91" s="85"/>
      <c r="G91" s="85"/>
      <c r="H91" s="85"/>
      <c r="I91" s="85"/>
      <c r="J91" s="85"/>
      <c r="K91" s="65"/>
      <c r="L91" s="65"/>
      <c r="M91" s="102"/>
      <c r="N91" s="68"/>
      <c r="O91" s="101"/>
    </row>
    <row r="92" spans="2:15" ht="21" customHeight="1" x14ac:dyDescent="0.15">
      <c r="B92" s="96"/>
      <c r="C92" s="85"/>
      <c r="D92" s="85"/>
      <c r="E92" s="85"/>
      <c r="F92" s="85"/>
      <c r="G92" s="85"/>
      <c r="H92" s="85"/>
      <c r="I92" s="85"/>
      <c r="J92" s="85"/>
      <c r="K92" s="65"/>
      <c r="L92" s="65"/>
      <c r="M92" s="102"/>
      <c r="N92" s="68"/>
      <c r="O92" s="104"/>
    </row>
    <row r="93" spans="2:15" ht="21" customHeight="1" x14ac:dyDescent="0.15">
      <c r="B93" s="96"/>
      <c r="C93" s="85"/>
      <c r="D93" s="85"/>
      <c r="E93" s="85"/>
      <c r="F93" s="85"/>
      <c r="G93" s="85"/>
      <c r="H93" s="85"/>
      <c r="I93" s="85"/>
      <c r="J93" s="85"/>
      <c r="K93" s="65"/>
      <c r="L93" s="65"/>
      <c r="M93" s="85"/>
      <c r="N93" s="68"/>
      <c r="O93" s="104"/>
    </row>
    <row r="94" spans="2:15" ht="21" customHeight="1" x14ac:dyDescent="0.15">
      <c r="B94" s="96"/>
      <c r="C94" s="85"/>
      <c r="D94" s="85"/>
      <c r="E94" s="85"/>
      <c r="F94" s="85"/>
      <c r="G94" s="85"/>
      <c r="H94" s="85"/>
      <c r="I94" s="85"/>
      <c r="J94" s="85"/>
      <c r="K94" s="65"/>
      <c r="L94" s="65"/>
      <c r="M94" s="105"/>
      <c r="N94" s="68"/>
      <c r="O94" s="104"/>
    </row>
    <row r="95" spans="2:15" ht="21" customHeight="1" x14ac:dyDescent="0.15">
      <c r="B95" s="96"/>
      <c r="C95" s="85"/>
      <c r="D95" s="85"/>
      <c r="E95" s="85"/>
      <c r="F95" s="85"/>
      <c r="G95" s="85"/>
      <c r="H95" s="85"/>
      <c r="I95" s="85"/>
      <c r="J95" s="85"/>
      <c r="K95" s="65"/>
      <c r="L95" s="65"/>
      <c r="M95" s="106"/>
      <c r="N95" s="68"/>
      <c r="O95" s="104"/>
    </row>
    <row r="96" spans="2:15" ht="21" customHeight="1" x14ac:dyDescent="0.15">
      <c r="B96" s="96"/>
      <c r="C96" s="85"/>
      <c r="D96" s="85"/>
      <c r="E96" s="85"/>
      <c r="F96" s="85"/>
      <c r="G96" s="85"/>
      <c r="H96" s="85"/>
      <c r="I96" s="85"/>
      <c r="J96" s="85"/>
      <c r="K96" s="65"/>
      <c r="L96" s="65"/>
      <c r="M96" s="68"/>
      <c r="N96" s="68"/>
      <c r="O96" s="104"/>
    </row>
    <row r="97" spans="2:15" ht="21" customHeight="1" x14ac:dyDescent="0.15">
      <c r="B97" s="96"/>
      <c r="C97" s="85"/>
      <c r="D97" s="85"/>
      <c r="E97" s="85"/>
      <c r="F97" s="85"/>
      <c r="G97" s="85"/>
      <c r="H97" s="85"/>
      <c r="I97" s="85"/>
      <c r="J97" s="85"/>
      <c r="K97" s="65"/>
      <c r="L97" s="65"/>
      <c r="M97" s="85"/>
      <c r="N97" s="68"/>
      <c r="O97" s="104"/>
    </row>
    <row r="98" spans="2:15" ht="21" customHeight="1" x14ac:dyDescent="0.15">
      <c r="B98" s="96"/>
      <c r="C98" s="85"/>
      <c r="D98" s="85"/>
      <c r="E98" s="85"/>
      <c r="F98" s="85"/>
      <c r="G98" s="85"/>
      <c r="H98" s="85"/>
      <c r="I98" s="85"/>
      <c r="J98" s="85"/>
      <c r="K98" s="65"/>
      <c r="L98" s="65"/>
      <c r="M98" s="85"/>
      <c r="N98" s="68"/>
      <c r="O98" s="104"/>
    </row>
    <row r="99" spans="2:15" ht="21" customHeight="1" x14ac:dyDescent="0.15">
      <c r="B99" s="96"/>
      <c r="C99" s="85"/>
      <c r="D99" s="85"/>
      <c r="E99" s="85"/>
      <c r="F99" s="85"/>
      <c r="G99" s="85"/>
      <c r="H99" s="85"/>
      <c r="I99" s="85"/>
      <c r="J99" s="85"/>
      <c r="K99" s="65"/>
      <c r="L99" s="65"/>
      <c r="M99" s="85"/>
      <c r="N99" s="68"/>
      <c r="O99" s="104"/>
    </row>
    <row r="100" spans="2:15" ht="21" customHeight="1" x14ac:dyDescent="0.15">
      <c r="B100" s="96"/>
      <c r="C100" s="85"/>
      <c r="D100" s="85"/>
      <c r="E100" s="85"/>
      <c r="F100" s="85"/>
      <c r="G100" s="85"/>
      <c r="H100" s="85"/>
      <c r="I100" s="85"/>
      <c r="J100" s="85"/>
      <c r="K100" s="65"/>
      <c r="L100" s="65"/>
      <c r="M100" s="85"/>
      <c r="N100" s="68"/>
      <c r="O100" s="104"/>
    </row>
    <row r="101" spans="2:15" ht="21" customHeight="1" x14ac:dyDescent="0.15">
      <c r="B101" s="96"/>
      <c r="C101" s="85"/>
      <c r="D101" s="85"/>
      <c r="E101" s="85"/>
      <c r="F101" s="85"/>
      <c r="G101" s="85"/>
      <c r="H101" s="85"/>
      <c r="I101" s="85"/>
      <c r="J101" s="85"/>
      <c r="K101" s="65"/>
      <c r="L101" s="65"/>
      <c r="M101" s="85"/>
      <c r="N101" s="68"/>
      <c r="O101" s="104"/>
    </row>
    <row r="102" spans="2:15" ht="21" customHeight="1" x14ac:dyDescent="0.15">
      <c r="B102" s="96"/>
      <c r="C102" s="85"/>
      <c r="D102" s="85"/>
      <c r="E102" s="85"/>
      <c r="F102" s="85"/>
      <c r="G102" s="85"/>
      <c r="H102" s="85"/>
      <c r="I102" s="85"/>
      <c r="J102" s="85"/>
      <c r="K102" s="65"/>
      <c r="L102" s="65"/>
      <c r="M102" s="85"/>
      <c r="N102" s="68"/>
      <c r="O102" s="104"/>
    </row>
    <row r="103" spans="2:15" ht="21" customHeight="1" x14ac:dyDescent="0.15">
      <c r="B103" s="96"/>
      <c r="C103" s="85"/>
      <c r="D103" s="85"/>
      <c r="E103" s="85"/>
      <c r="F103" s="85"/>
      <c r="G103" s="85"/>
      <c r="H103" s="85"/>
      <c r="I103" s="85"/>
      <c r="J103" s="85"/>
      <c r="K103" s="65"/>
      <c r="L103" s="65"/>
      <c r="M103" s="85"/>
      <c r="N103" s="68"/>
      <c r="O103" s="107"/>
    </row>
    <row r="104" spans="2:15" ht="21" customHeight="1" x14ac:dyDescent="0.15">
      <c r="B104" s="96"/>
      <c r="C104" s="85"/>
      <c r="D104" s="85"/>
      <c r="E104" s="85"/>
      <c r="F104" s="85"/>
      <c r="G104" s="85"/>
      <c r="H104" s="85"/>
      <c r="I104" s="85"/>
      <c r="J104" s="85"/>
      <c r="K104" s="65"/>
      <c r="L104" s="65"/>
      <c r="M104" s="85"/>
      <c r="N104" s="68"/>
      <c r="O104" s="108"/>
    </row>
    <row r="105" spans="2:15" ht="21" customHeight="1" x14ac:dyDescent="0.15">
      <c r="B105" s="96"/>
      <c r="C105" s="85"/>
      <c r="D105" s="85"/>
      <c r="E105" s="85"/>
      <c r="F105" s="85"/>
      <c r="G105" s="85"/>
      <c r="H105" s="85"/>
      <c r="I105" s="85"/>
      <c r="J105" s="85"/>
      <c r="K105" s="65"/>
      <c r="L105" s="65"/>
      <c r="M105" s="85"/>
      <c r="N105" s="68"/>
      <c r="O105" s="107"/>
    </row>
    <row r="106" spans="2:15" ht="21" customHeight="1" x14ac:dyDescent="0.15">
      <c r="B106" s="96"/>
      <c r="C106" s="85"/>
      <c r="D106" s="85"/>
      <c r="E106" s="85"/>
      <c r="F106" s="85"/>
      <c r="G106" s="85"/>
      <c r="H106" s="85"/>
      <c r="I106" s="85"/>
      <c r="J106" s="85"/>
      <c r="K106" s="65"/>
      <c r="L106" s="65"/>
      <c r="M106" s="85"/>
      <c r="N106" s="68"/>
      <c r="O106" s="107"/>
    </row>
    <row r="107" spans="2:15" ht="21" customHeight="1" x14ac:dyDescent="0.15">
      <c r="B107" s="96"/>
      <c r="C107" s="85"/>
      <c r="D107" s="85"/>
      <c r="E107" s="85"/>
      <c r="F107" s="85"/>
      <c r="G107" s="85"/>
      <c r="H107" s="85"/>
      <c r="I107" s="85"/>
      <c r="J107" s="85"/>
      <c r="K107" s="65"/>
      <c r="L107" s="65"/>
      <c r="M107" s="85"/>
      <c r="N107" s="68"/>
      <c r="O107" s="107"/>
    </row>
    <row r="108" spans="2:15" ht="21" customHeight="1" x14ac:dyDescent="0.15">
      <c r="B108" s="96"/>
      <c r="C108" s="85"/>
      <c r="D108" s="85"/>
      <c r="E108" s="85"/>
      <c r="F108" s="85"/>
      <c r="G108" s="85"/>
      <c r="H108" s="85"/>
      <c r="I108" s="85"/>
      <c r="J108" s="85"/>
      <c r="K108" s="65"/>
      <c r="L108" s="65"/>
      <c r="M108" s="85"/>
      <c r="N108" s="68"/>
      <c r="O108" s="107"/>
    </row>
    <row r="109" spans="2:15" ht="21" customHeight="1" x14ac:dyDescent="0.15">
      <c r="B109" s="96"/>
      <c r="C109" s="85"/>
      <c r="D109" s="85"/>
      <c r="E109" s="85"/>
      <c r="F109" s="85"/>
      <c r="G109" s="85"/>
      <c r="H109" s="85"/>
      <c r="I109" s="85"/>
      <c r="J109" s="85"/>
      <c r="K109" s="65"/>
      <c r="L109" s="65"/>
      <c r="M109" s="85"/>
      <c r="N109" s="68"/>
      <c r="O109" s="107"/>
    </row>
    <row r="110" spans="2:15" ht="21" customHeight="1" x14ac:dyDescent="0.15">
      <c r="B110" s="96"/>
      <c r="C110" s="85"/>
      <c r="D110" s="85"/>
      <c r="E110" s="85"/>
      <c r="F110" s="85"/>
      <c r="G110" s="85"/>
      <c r="H110" s="85"/>
      <c r="I110" s="85"/>
      <c r="J110" s="85"/>
      <c r="K110" s="65"/>
      <c r="L110" s="65"/>
      <c r="M110" s="68"/>
      <c r="N110" s="68"/>
      <c r="O110" s="100"/>
    </row>
    <row r="111" spans="2:15" ht="21" customHeight="1" x14ac:dyDescent="0.15">
      <c r="B111" s="96"/>
      <c r="C111" s="85"/>
      <c r="D111" s="85"/>
      <c r="E111" s="85"/>
      <c r="F111" s="85"/>
      <c r="G111" s="85"/>
      <c r="H111" s="85"/>
      <c r="I111" s="85"/>
      <c r="J111" s="85"/>
      <c r="K111" s="65"/>
      <c r="L111" s="65"/>
      <c r="M111" s="68"/>
      <c r="N111" s="68"/>
      <c r="O111" s="100"/>
    </row>
    <row r="112" spans="2:15" ht="21" customHeight="1" x14ac:dyDescent="0.15">
      <c r="B112" s="96"/>
      <c r="C112" s="85"/>
      <c r="D112" s="85"/>
      <c r="E112" s="85"/>
      <c r="F112" s="85"/>
      <c r="G112" s="85"/>
      <c r="H112" s="85"/>
      <c r="I112" s="85"/>
      <c r="J112" s="85"/>
      <c r="K112" s="65"/>
      <c r="L112" s="65"/>
      <c r="M112" s="68"/>
      <c r="N112" s="68"/>
      <c r="O112" s="100"/>
    </row>
    <row r="113" spans="2:34" ht="21" customHeight="1" x14ac:dyDescent="0.15">
      <c r="B113" s="96"/>
      <c r="C113" s="109"/>
      <c r="D113" s="110"/>
      <c r="E113" s="110"/>
      <c r="F113" s="110"/>
      <c r="G113" s="111"/>
      <c r="H113" s="111"/>
      <c r="I113" s="112"/>
      <c r="J113" s="113"/>
      <c r="K113" s="65"/>
      <c r="L113" s="65"/>
      <c r="M113" s="85"/>
      <c r="N113" s="68"/>
      <c r="O113" s="104"/>
    </row>
    <row r="114" spans="2:34" ht="21" customHeight="1" x14ac:dyDescent="0.15">
      <c r="B114" s="89"/>
      <c r="C114" s="114"/>
      <c r="D114" s="115"/>
      <c r="E114" s="85"/>
      <c r="F114" s="85"/>
      <c r="G114" s="85"/>
      <c r="H114" s="85"/>
      <c r="I114" s="115"/>
      <c r="J114" s="85"/>
      <c r="K114" s="65"/>
      <c r="L114" s="65"/>
      <c r="M114" s="85"/>
      <c r="N114" s="68"/>
      <c r="O114" s="104"/>
    </row>
    <row r="115" spans="2:34" ht="21" customHeight="1" x14ac:dyDescent="0.15">
      <c r="B115" s="89"/>
      <c r="C115" s="114"/>
      <c r="D115" s="115"/>
      <c r="E115" s="85"/>
      <c r="F115" s="85"/>
      <c r="G115" s="85"/>
      <c r="H115" s="85"/>
      <c r="I115" s="115"/>
      <c r="J115" s="85"/>
      <c r="K115" s="65"/>
      <c r="L115" s="65"/>
      <c r="M115" s="116"/>
      <c r="N115" s="68"/>
      <c r="O115" s="95"/>
    </row>
    <row r="116" spans="2:34" ht="21" customHeight="1" x14ac:dyDescent="0.15">
      <c r="B116" s="89"/>
      <c r="C116" s="114"/>
      <c r="D116" s="115"/>
      <c r="E116" s="85"/>
      <c r="F116" s="85"/>
      <c r="G116" s="85"/>
      <c r="H116" s="85"/>
      <c r="I116" s="115"/>
      <c r="J116" s="85"/>
      <c r="K116" s="65"/>
      <c r="L116" s="65"/>
      <c r="M116" s="116"/>
      <c r="N116" s="68"/>
      <c r="O116" s="100"/>
    </row>
    <row r="117" spans="2:34" ht="21" customHeight="1" x14ac:dyDescent="0.15">
      <c r="B117" s="89"/>
      <c r="C117" s="114"/>
      <c r="D117" s="117"/>
      <c r="E117" s="118"/>
      <c r="F117" s="118"/>
      <c r="G117" s="85"/>
      <c r="H117" s="85"/>
      <c r="I117" s="88"/>
      <c r="J117" s="88"/>
      <c r="K117" s="65"/>
      <c r="L117" s="65"/>
      <c r="M117" s="116"/>
      <c r="N117" s="68"/>
      <c r="O117" s="90"/>
    </row>
    <row r="118" spans="2:34" ht="21" customHeight="1" x14ac:dyDescent="0.15">
      <c r="B118" s="89"/>
      <c r="C118" s="114"/>
      <c r="D118" s="117"/>
      <c r="E118" s="118"/>
      <c r="F118" s="118"/>
      <c r="G118" s="85"/>
      <c r="H118" s="85"/>
      <c r="I118" s="88"/>
      <c r="J118" s="88"/>
      <c r="K118" s="65"/>
      <c r="L118" s="65"/>
      <c r="M118" s="68"/>
      <c r="N118" s="68"/>
      <c r="O118" s="90"/>
    </row>
    <row r="119" spans="2:34" ht="21" customHeight="1" x14ac:dyDescent="0.15">
      <c r="B119" s="96"/>
      <c r="C119" s="119"/>
      <c r="D119" s="119"/>
      <c r="E119" s="119"/>
      <c r="F119" s="119"/>
      <c r="G119" s="119"/>
      <c r="H119" s="119"/>
      <c r="I119" s="2"/>
      <c r="J119" s="2"/>
      <c r="K119" s="65"/>
      <c r="L119" s="65"/>
      <c r="M119" s="85"/>
      <c r="N119" s="96"/>
      <c r="O119" s="120"/>
      <c r="R119" s="121"/>
      <c r="S119" s="121"/>
      <c r="T119" s="121"/>
      <c r="U119" s="121"/>
      <c r="V119" s="121"/>
    </row>
    <row r="120" spans="2:34" ht="21" customHeight="1" x14ac:dyDescent="0.15">
      <c r="B120" s="96"/>
      <c r="C120" s="119"/>
      <c r="D120" s="119"/>
      <c r="E120" s="119"/>
      <c r="F120" s="119"/>
      <c r="G120" s="119"/>
      <c r="H120" s="119"/>
      <c r="I120" s="2"/>
      <c r="J120" s="2"/>
      <c r="K120" s="65"/>
      <c r="L120" s="65"/>
      <c r="M120" s="85"/>
      <c r="N120" s="96"/>
      <c r="O120" s="120"/>
      <c r="R120" s="121"/>
      <c r="S120" s="121"/>
      <c r="T120" s="121"/>
      <c r="U120" s="121"/>
      <c r="V120" s="121"/>
    </row>
    <row r="121" spans="2:34" ht="27" customHeight="1" x14ac:dyDescent="0.15">
      <c r="B121" s="96"/>
      <c r="C121" s="119"/>
      <c r="D121" s="119"/>
      <c r="E121" s="119"/>
      <c r="F121" s="119"/>
      <c r="G121" s="119"/>
      <c r="H121" s="119"/>
      <c r="I121" s="2"/>
      <c r="J121" s="2"/>
      <c r="K121" s="65"/>
      <c r="L121" s="65"/>
      <c r="M121" s="85"/>
      <c r="N121" s="96"/>
      <c r="O121" s="122"/>
      <c r="R121" s="121"/>
      <c r="S121" s="121"/>
      <c r="T121" s="121"/>
      <c r="U121" s="121"/>
      <c r="V121" s="121"/>
    </row>
    <row r="122" spans="2:34" ht="27" customHeight="1" x14ac:dyDescent="0.15">
      <c r="B122" s="96"/>
      <c r="C122" s="119"/>
      <c r="D122" s="119"/>
      <c r="E122" s="119"/>
      <c r="F122" s="119"/>
      <c r="G122" s="119"/>
      <c r="H122" s="119"/>
      <c r="I122" s="2"/>
      <c r="J122" s="2"/>
      <c r="K122" s="65"/>
      <c r="L122" s="65"/>
      <c r="M122" s="85"/>
      <c r="N122" s="96"/>
      <c r="O122" s="122"/>
      <c r="R122" s="121"/>
      <c r="S122" s="121"/>
      <c r="T122" s="121"/>
      <c r="U122" s="121"/>
      <c r="V122" s="121"/>
    </row>
    <row r="123" spans="2:34" ht="27" customHeight="1" x14ac:dyDescent="0.15">
      <c r="B123" s="121"/>
      <c r="C123" s="121"/>
      <c r="D123" s="121"/>
      <c r="E123" s="121"/>
      <c r="F123" s="121"/>
      <c r="G123" s="121"/>
      <c r="H123" s="121"/>
      <c r="I123" s="121"/>
      <c r="J123" s="121"/>
      <c r="K123" s="65"/>
      <c r="L123" s="65"/>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row>
    <row r="124" spans="2:34" ht="27" customHeight="1" x14ac:dyDescent="0.15">
      <c r="B124" s="121"/>
      <c r="C124" s="121"/>
      <c r="D124" s="121"/>
      <c r="E124" s="121"/>
      <c r="F124" s="121"/>
      <c r="G124" s="121"/>
      <c r="H124" s="121"/>
      <c r="I124" s="121"/>
      <c r="J124" s="121"/>
      <c r="K124" s="65"/>
      <c r="L124" s="65"/>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row>
    <row r="125" spans="2:34" ht="27" customHeight="1" x14ac:dyDescent="0.15">
      <c r="B125" s="121"/>
      <c r="C125" s="121"/>
      <c r="D125" s="121"/>
      <c r="E125" s="121"/>
      <c r="F125" s="121"/>
      <c r="G125" s="121"/>
      <c r="H125" s="121"/>
      <c r="I125" s="121"/>
      <c r="J125" s="121"/>
      <c r="K125" s="65"/>
      <c r="L125" s="65"/>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row>
    <row r="126" spans="2:34" ht="27" customHeight="1" x14ac:dyDescent="0.15">
      <c r="B126" s="121"/>
      <c r="C126" s="121"/>
      <c r="D126" s="121"/>
      <c r="E126" s="121"/>
      <c r="F126" s="121"/>
      <c r="G126" s="121"/>
      <c r="H126" s="121"/>
      <c r="I126" s="121"/>
      <c r="J126" s="121"/>
      <c r="K126" s="65"/>
      <c r="L126" s="65"/>
      <c r="M126" s="121"/>
      <c r="N126" s="121"/>
      <c r="O126" s="121"/>
      <c r="P126" s="121"/>
      <c r="Q126" s="121"/>
      <c r="R126" s="121"/>
      <c r="S126" s="121"/>
      <c r="T126" s="121"/>
      <c r="U126" s="121"/>
      <c r="V126" s="121"/>
      <c r="W126" s="121"/>
      <c r="X126" s="121"/>
      <c r="Y126" s="121"/>
      <c r="Z126" s="121"/>
      <c r="AA126" s="121"/>
      <c r="AB126" s="121"/>
      <c r="AC126" s="121"/>
      <c r="AD126" s="121"/>
      <c r="AE126" s="121"/>
      <c r="AF126" s="121"/>
      <c r="AG126" s="121"/>
      <c r="AH126" s="121"/>
    </row>
    <row r="127" spans="2:34" ht="27" customHeight="1" x14ac:dyDescent="0.15">
      <c r="B127" s="121"/>
      <c r="C127" s="121"/>
      <c r="D127" s="121"/>
      <c r="E127" s="121"/>
      <c r="F127" s="121"/>
      <c r="G127" s="121"/>
      <c r="H127" s="121"/>
      <c r="I127" s="121"/>
      <c r="J127" s="121"/>
      <c r="K127" s="65"/>
      <c r="L127" s="65"/>
      <c r="M127" s="121"/>
      <c r="N127" s="121"/>
      <c r="O127" s="121"/>
      <c r="P127" s="121"/>
      <c r="Q127" s="121"/>
      <c r="R127" s="121"/>
      <c r="S127" s="121"/>
      <c r="T127" s="121"/>
      <c r="U127" s="121"/>
      <c r="V127" s="121"/>
      <c r="W127" s="121"/>
      <c r="X127" s="121"/>
      <c r="Y127" s="121"/>
      <c r="Z127" s="121"/>
      <c r="AA127" s="121"/>
      <c r="AB127" s="121"/>
      <c r="AC127" s="121"/>
      <c r="AD127" s="121"/>
      <c r="AE127" s="121"/>
      <c r="AF127" s="121"/>
      <c r="AG127" s="121"/>
      <c r="AH127" s="121"/>
    </row>
    <row r="128" spans="2:34" ht="27" customHeight="1" x14ac:dyDescent="0.15">
      <c r="B128" s="121"/>
      <c r="C128" s="121"/>
      <c r="D128" s="121"/>
      <c r="E128" s="121"/>
      <c r="F128" s="121"/>
      <c r="G128" s="121"/>
      <c r="H128" s="121"/>
      <c r="I128" s="121"/>
      <c r="J128" s="121"/>
      <c r="K128" s="65"/>
      <c r="L128" s="65"/>
      <c r="M128" s="121"/>
      <c r="N128" s="121"/>
      <c r="O128" s="121"/>
      <c r="P128" s="121"/>
      <c r="Q128" s="121"/>
      <c r="R128" s="121"/>
      <c r="S128" s="121"/>
      <c r="T128" s="121"/>
      <c r="U128" s="121"/>
      <c r="V128" s="121"/>
      <c r="W128" s="121"/>
      <c r="X128" s="121"/>
      <c r="Y128" s="121"/>
      <c r="Z128" s="121"/>
      <c r="AA128" s="121"/>
      <c r="AB128" s="121"/>
      <c r="AC128" s="121"/>
      <c r="AD128" s="121"/>
      <c r="AE128" s="121"/>
      <c r="AF128" s="121"/>
      <c r="AG128" s="121"/>
      <c r="AH128" s="121"/>
    </row>
    <row r="129" spans="2:34" ht="27" customHeight="1" x14ac:dyDescent="0.15">
      <c r="B129" s="121"/>
      <c r="C129" s="121"/>
      <c r="D129" s="121"/>
      <c r="E129" s="121"/>
      <c r="F129" s="121"/>
      <c r="G129" s="121"/>
      <c r="H129" s="121"/>
      <c r="I129" s="121"/>
      <c r="J129" s="121"/>
      <c r="K129" s="65"/>
      <c r="L129" s="65"/>
      <c r="M129" s="121"/>
      <c r="N129" s="121"/>
      <c r="O129" s="121"/>
      <c r="P129" s="121"/>
      <c r="Q129" s="121"/>
      <c r="R129" s="121"/>
      <c r="S129" s="121"/>
      <c r="T129" s="121"/>
      <c r="U129" s="121"/>
      <c r="V129" s="121"/>
      <c r="W129" s="121"/>
      <c r="X129" s="121"/>
      <c r="Y129" s="121"/>
      <c r="Z129" s="121"/>
      <c r="AA129" s="121"/>
      <c r="AB129" s="121"/>
      <c r="AC129" s="121"/>
      <c r="AD129" s="121"/>
      <c r="AE129" s="121"/>
      <c r="AF129" s="121"/>
      <c r="AG129" s="121"/>
      <c r="AH129" s="121"/>
    </row>
    <row r="130" spans="2:34" ht="27" customHeight="1" x14ac:dyDescent="0.15">
      <c r="B130" s="121"/>
      <c r="C130" s="121"/>
      <c r="D130" s="121"/>
      <c r="E130" s="121"/>
      <c r="F130" s="121"/>
      <c r="G130" s="121"/>
      <c r="H130" s="121"/>
      <c r="I130" s="121"/>
      <c r="J130" s="121"/>
      <c r="K130" s="65"/>
      <c r="L130" s="65"/>
      <c r="M130" s="121"/>
      <c r="N130" s="121"/>
      <c r="O130" s="121"/>
      <c r="P130" s="121"/>
      <c r="Q130" s="121"/>
      <c r="R130" s="121"/>
      <c r="S130" s="121"/>
      <c r="T130" s="121"/>
      <c r="U130" s="121"/>
      <c r="V130" s="121"/>
      <c r="W130" s="121"/>
      <c r="X130" s="121"/>
      <c r="Y130" s="121"/>
      <c r="Z130" s="121"/>
      <c r="AA130" s="121"/>
      <c r="AB130" s="121"/>
      <c r="AC130" s="121"/>
      <c r="AD130" s="121"/>
      <c r="AE130" s="121"/>
      <c r="AF130" s="121"/>
      <c r="AG130" s="121"/>
      <c r="AH130" s="121"/>
    </row>
    <row r="131" spans="2:34" ht="27" customHeight="1" x14ac:dyDescent="0.15">
      <c r="B131" s="121"/>
      <c r="C131" s="121"/>
      <c r="D131" s="121"/>
      <c r="E131" s="121"/>
      <c r="F131" s="121"/>
      <c r="G131" s="121"/>
      <c r="H131" s="121"/>
      <c r="I131" s="121"/>
      <c r="J131" s="121"/>
      <c r="K131" s="65"/>
      <c r="L131" s="65"/>
      <c r="M131" s="121"/>
      <c r="N131" s="121"/>
      <c r="O131" s="121"/>
      <c r="P131" s="121"/>
      <c r="Q131" s="121"/>
      <c r="R131" s="121"/>
      <c r="S131" s="121"/>
      <c r="T131" s="121"/>
      <c r="U131" s="121"/>
      <c r="V131" s="121"/>
      <c r="W131" s="121"/>
      <c r="X131" s="121"/>
      <c r="Y131" s="121"/>
      <c r="Z131" s="121"/>
      <c r="AA131" s="121"/>
      <c r="AB131" s="121"/>
      <c r="AC131" s="121"/>
      <c r="AD131" s="121"/>
      <c r="AE131" s="121"/>
      <c r="AF131" s="121"/>
      <c r="AG131" s="121"/>
      <c r="AH131" s="121"/>
    </row>
    <row r="132" spans="2:34" ht="27" customHeight="1" x14ac:dyDescent="0.15">
      <c r="B132" s="121"/>
      <c r="C132" s="121"/>
      <c r="D132" s="121"/>
      <c r="E132" s="121"/>
      <c r="F132" s="121"/>
      <c r="G132" s="121"/>
      <c r="H132" s="121"/>
      <c r="I132" s="121"/>
      <c r="J132" s="121"/>
      <c r="K132" s="65"/>
      <c r="L132" s="65"/>
      <c r="M132" s="121"/>
      <c r="N132" s="121"/>
      <c r="O132" s="121"/>
      <c r="P132" s="121"/>
      <c r="Q132" s="121"/>
      <c r="R132" s="121"/>
      <c r="S132" s="121"/>
      <c r="T132" s="121"/>
      <c r="U132" s="121"/>
      <c r="V132" s="121"/>
      <c r="W132" s="121"/>
      <c r="X132" s="121"/>
      <c r="Y132" s="121"/>
      <c r="Z132" s="121"/>
      <c r="AA132" s="121"/>
      <c r="AB132" s="121"/>
      <c r="AC132" s="121"/>
      <c r="AD132" s="121"/>
      <c r="AE132" s="121"/>
      <c r="AF132" s="121"/>
      <c r="AG132" s="121"/>
      <c r="AH132" s="121"/>
    </row>
    <row r="133" spans="2:34" ht="27" customHeight="1" x14ac:dyDescent="0.15">
      <c r="B133" s="121"/>
      <c r="C133" s="121"/>
      <c r="D133" s="121"/>
      <c r="E133" s="121"/>
      <c r="F133" s="121"/>
      <c r="G133" s="121"/>
      <c r="H133" s="121"/>
      <c r="I133" s="121"/>
      <c r="J133" s="121"/>
      <c r="K133" s="65"/>
      <c r="L133" s="65"/>
      <c r="M133" s="121"/>
      <c r="N133" s="121"/>
      <c r="O133" s="121"/>
      <c r="P133" s="121"/>
      <c r="Q133" s="121"/>
      <c r="R133" s="121"/>
      <c r="S133" s="121"/>
      <c r="T133" s="121"/>
      <c r="U133" s="121"/>
      <c r="V133" s="121"/>
      <c r="W133" s="121"/>
      <c r="X133" s="121"/>
      <c r="Y133" s="121"/>
      <c r="Z133" s="121"/>
      <c r="AA133" s="121"/>
      <c r="AB133" s="121"/>
      <c r="AC133" s="121"/>
      <c r="AD133" s="121"/>
      <c r="AE133" s="121"/>
      <c r="AF133" s="121"/>
      <c r="AG133" s="121"/>
      <c r="AH133" s="121"/>
    </row>
    <row r="134" spans="2:34" ht="27" customHeight="1" x14ac:dyDescent="0.15">
      <c r="B134" s="121"/>
      <c r="C134" s="121"/>
      <c r="D134" s="121"/>
      <c r="E134" s="121"/>
      <c r="F134" s="121"/>
      <c r="G134" s="121"/>
      <c r="H134" s="121"/>
      <c r="I134" s="121"/>
      <c r="J134" s="121"/>
      <c r="K134" s="65"/>
      <c r="L134" s="65"/>
      <c r="M134" s="121"/>
      <c r="N134" s="121"/>
      <c r="O134" s="121"/>
      <c r="P134" s="121"/>
      <c r="Q134" s="121"/>
      <c r="R134" s="121"/>
      <c r="S134" s="121"/>
      <c r="T134" s="121"/>
      <c r="U134" s="121"/>
      <c r="V134" s="121"/>
      <c r="W134" s="121"/>
      <c r="X134" s="121"/>
      <c r="Y134" s="121"/>
      <c r="Z134" s="121"/>
      <c r="AA134" s="121"/>
      <c r="AB134" s="121"/>
      <c r="AC134" s="121"/>
      <c r="AD134" s="121"/>
      <c r="AE134" s="121"/>
      <c r="AF134" s="121"/>
      <c r="AG134" s="121"/>
      <c r="AH134" s="121"/>
    </row>
    <row r="135" spans="2:34" ht="27" customHeight="1" x14ac:dyDescent="0.15">
      <c r="B135" s="121"/>
      <c r="C135" s="121"/>
      <c r="D135" s="121"/>
      <c r="E135" s="121"/>
      <c r="F135" s="121"/>
      <c r="G135" s="121"/>
      <c r="H135" s="121"/>
      <c r="I135" s="121"/>
      <c r="J135" s="121"/>
      <c r="K135" s="65"/>
      <c r="L135" s="65"/>
      <c r="M135" s="121"/>
      <c r="N135" s="121"/>
      <c r="O135" s="121"/>
      <c r="P135" s="121"/>
      <c r="Q135" s="121"/>
      <c r="R135" s="121"/>
      <c r="S135" s="121"/>
      <c r="T135" s="121"/>
      <c r="U135" s="121"/>
      <c r="V135" s="121"/>
      <c r="W135" s="121"/>
      <c r="X135" s="121"/>
      <c r="Y135" s="121"/>
      <c r="Z135" s="121"/>
      <c r="AA135" s="121"/>
      <c r="AB135" s="121"/>
      <c r="AC135" s="121"/>
      <c r="AD135" s="121"/>
      <c r="AE135" s="121"/>
      <c r="AF135" s="121"/>
      <c r="AG135" s="121"/>
      <c r="AH135" s="121"/>
    </row>
    <row r="136" spans="2:34" ht="27" customHeight="1" x14ac:dyDescent="0.15">
      <c r="B136" s="121"/>
      <c r="C136" s="121"/>
      <c r="D136" s="121"/>
      <c r="E136" s="121"/>
      <c r="F136" s="121"/>
      <c r="G136" s="121"/>
      <c r="H136" s="121"/>
      <c r="I136" s="121"/>
      <c r="J136" s="121"/>
      <c r="K136" s="65"/>
      <c r="L136" s="65"/>
      <c r="M136" s="121"/>
      <c r="N136" s="121"/>
      <c r="O136" s="121"/>
      <c r="P136" s="121"/>
      <c r="Q136" s="121"/>
      <c r="R136" s="121"/>
      <c r="S136" s="121"/>
      <c r="T136" s="121"/>
      <c r="U136" s="121"/>
      <c r="V136" s="121"/>
      <c r="W136" s="121"/>
      <c r="X136" s="121"/>
      <c r="Y136" s="121"/>
      <c r="Z136" s="121"/>
      <c r="AA136" s="121"/>
      <c r="AB136" s="121"/>
      <c r="AC136" s="121"/>
      <c r="AD136" s="121"/>
      <c r="AE136" s="121"/>
      <c r="AF136" s="121"/>
      <c r="AG136" s="121"/>
      <c r="AH136" s="121"/>
    </row>
    <row r="137" spans="2:34" ht="27" customHeight="1" x14ac:dyDescent="0.15">
      <c r="B137" s="121"/>
      <c r="C137" s="121"/>
      <c r="D137" s="121"/>
      <c r="E137" s="121"/>
      <c r="F137" s="121"/>
      <c r="G137" s="121"/>
      <c r="H137" s="121"/>
      <c r="I137" s="121"/>
      <c r="J137" s="121"/>
      <c r="K137" s="65"/>
      <c r="L137" s="65"/>
      <c r="M137" s="121"/>
      <c r="N137" s="121"/>
      <c r="O137" s="121"/>
      <c r="P137" s="121"/>
      <c r="Q137" s="121"/>
      <c r="R137" s="121"/>
      <c r="S137" s="121"/>
      <c r="T137" s="121"/>
      <c r="U137" s="121"/>
      <c r="V137" s="121"/>
      <c r="W137" s="121"/>
      <c r="X137" s="121"/>
      <c r="Y137" s="121"/>
      <c r="Z137" s="121"/>
      <c r="AA137" s="121"/>
      <c r="AB137" s="121"/>
      <c r="AC137" s="121"/>
      <c r="AD137" s="121"/>
      <c r="AE137" s="121"/>
      <c r="AF137" s="121"/>
      <c r="AG137" s="121"/>
      <c r="AH137" s="121"/>
    </row>
    <row r="138" spans="2:34" ht="27" customHeight="1" x14ac:dyDescent="0.15">
      <c r="B138" s="121"/>
      <c r="C138" s="121"/>
      <c r="D138" s="121"/>
      <c r="E138" s="121"/>
      <c r="F138" s="121"/>
      <c r="G138" s="121"/>
      <c r="H138" s="121"/>
      <c r="I138" s="121"/>
      <c r="J138" s="121"/>
      <c r="K138" s="65"/>
      <c r="L138" s="65"/>
      <c r="M138" s="121"/>
      <c r="N138" s="121"/>
      <c r="O138" s="121"/>
      <c r="P138" s="121"/>
      <c r="Q138" s="121"/>
      <c r="R138" s="121"/>
      <c r="S138" s="121"/>
      <c r="T138" s="121"/>
      <c r="U138" s="121"/>
      <c r="V138" s="121"/>
      <c r="W138" s="121"/>
      <c r="X138" s="121"/>
      <c r="Y138" s="121"/>
      <c r="Z138" s="121"/>
      <c r="AA138" s="121"/>
      <c r="AB138" s="121"/>
      <c r="AC138" s="121"/>
      <c r="AD138" s="121"/>
      <c r="AE138" s="121"/>
      <c r="AF138" s="121"/>
      <c r="AG138" s="121"/>
      <c r="AH138" s="121"/>
    </row>
    <row r="139" spans="2:34" ht="27" customHeight="1" x14ac:dyDescent="0.15">
      <c r="B139" s="121"/>
      <c r="C139" s="121"/>
      <c r="D139" s="121"/>
      <c r="E139" s="121"/>
      <c r="F139" s="121"/>
      <c r="G139" s="121"/>
      <c r="H139" s="121"/>
      <c r="I139" s="121"/>
      <c r="J139" s="121"/>
      <c r="K139" s="65"/>
      <c r="L139" s="65"/>
      <c r="M139" s="121"/>
      <c r="N139" s="121"/>
      <c r="O139" s="121"/>
      <c r="P139" s="121"/>
      <c r="Q139" s="121"/>
      <c r="R139" s="121"/>
      <c r="S139" s="121"/>
      <c r="T139" s="121"/>
      <c r="U139" s="121"/>
      <c r="V139" s="121"/>
      <c r="W139" s="121"/>
      <c r="X139" s="121"/>
      <c r="Y139" s="121"/>
      <c r="Z139" s="121"/>
      <c r="AA139" s="121"/>
      <c r="AB139" s="121"/>
      <c r="AC139" s="121"/>
      <c r="AD139" s="121"/>
      <c r="AE139" s="121"/>
      <c r="AF139" s="121"/>
      <c r="AG139" s="121"/>
      <c r="AH139" s="121"/>
    </row>
    <row r="140" spans="2:34" ht="27" customHeight="1" x14ac:dyDescent="0.15">
      <c r="B140" s="121"/>
      <c r="C140" s="121"/>
      <c r="D140" s="121"/>
      <c r="E140" s="121"/>
      <c r="F140" s="121"/>
      <c r="G140" s="121"/>
      <c r="H140" s="121"/>
      <c r="I140" s="121"/>
      <c r="J140" s="121"/>
      <c r="K140" s="65"/>
      <c r="L140" s="65"/>
      <c r="M140" s="121"/>
      <c r="N140" s="121"/>
      <c r="O140" s="121"/>
      <c r="P140" s="121"/>
      <c r="Q140" s="121"/>
      <c r="R140" s="121"/>
      <c r="S140" s="121"/>
      <c r="T140" s="121"/>
      <c r="U140" s="121"/>
      <c r="V140" s="121"/>
      <c r="W140" s="121"/>
      <c r="X140" s="121"/>
      <c r="Y140" s="121"/>
      <c r="Z140" s="121"/>
      <c r="AA140" s="121"/>
      <c r="AB140" s="121"/>
      <c r="AC140" s="121"/>
      <c r="AD140" s="121"/>
      <c r="AE140" s="121"/>
      <c r="AF140" s="121"/>
      <c r="AG140" s="121"/>
      <c r="AH140" s="121"/>
    </row>
    <row r="141" spans="2:34" ht="27" customHeight="1" x14ac:dyDescent="0.15">
      <c r="B141" s="121"/>
      <c r="C141" s="121"/>
      <c r="D141" s="121"/>
      <c r="E141" s="121"/>
      <c r="F141" s="121"/>
      <c r="G141" s="121"/>
      <c r="H141" s="121"/>
      <c r="I141" s="121"/>
      <c r="J141" s="121"/>
      <c r="K141" s="65"/>
      <c r="L141" s="65"/>
      <c r="M141" s="121"/>
      <c r="N141" s="121"/>
      <c r="O141" s="121"/>
      <c r="P141" s="121"/>
      <c r="Q141" s="121"/>
      <c r="R141" s="121"/>
      <c r="S141" s="121"/>
      <c r="T141" s="121"/>
      <c r="U141" s="121"/>
      <c r="V141" s="121"/>
      <c r="W141" s="121"/>
      <c r="X141" s="121"/>
      <c r="Y141" s="121"/>
      <c r="Z141" s="121"/>
      <c r="AA141" s="121"/>
      <c r="AB141" s="121"/>
      <c r="AC141" s="121"/>
      <c r="AD141" s="121"/>
      <c r="AE141" s="121"/>
      <c r="AF141" s="121"/>
      <c r="AG141" s="121"/>
      <c r="AH141" s="121"/>
    </row>
    <row r="142" spans="2:34" ht="27" customHeight="1" x14ac:dyDescent="0.15">
      <c r="B142" s="121"/>
      <c r="C142" s="121"/>
      <c r="D142" s="121"/>
      <c r="E142" s="121"/>
      <c r="F142" s="121"/>
      <c r="G142" s="121"/>
      <c r="H142" s="121"/>
      <c r="I142" s="121"/>
      <c r="J142" s="121"/>
      <c r="K142" s="65"/>
      <c r="L142" s="65"/>
      <c r="M142" s="121"/>
      <c r="N142" s="121"/>
      <c r="O142" s="121"/>
      <c r="P142" s="121"/>
      <c r="Q142" s="121"/>
      <c r="R142" s="121"/>
      <c r="S142" s="121"/>
      <c r="T142" s="121"/>
      <c r="U142" s="121"/>
      <c r="V142" s="121"/>
      <c r="W142" s="121"/>
      <c r="X142" s="121"/>
      <c r="Y142" s="121"/>
      <c r="Z142" s="121"/>
      <c r="AA142" s="121"/>
      <c r="AB142" s="121"/>
      <c r="AC142" s="121"/>
      <c r="AD142" s="121"/>
      <c r="AE142" s="121"/>
      <c r="AF142" s="121"/>
      <c r="AG142" s="121"/>
      <c r="AH142" s="121"/>
    </row>
    <row r="143" spans="2:34" ht="27" customHeight="1" x14ac:dyDescent="0.15">
      <c r="B143" s="121"/>
      <c r="C143" s="121"/>
      <c r="D143" s="121"/>
      <c r="E143" s="121"/>
      <c r="F143" s="121"/>
      <c r="G143" s="121"/>
      <c r="H143" s="121"/>
      <c r="I143" s="121"/>
      <c r="J143" s="121"/>
      <c r="K143" s="65"/>
      <c r="L143" s="65"/>
      <c r="M143" s="121"/>
      <c r="N143" s="121"/>
      <c r="O143" s="121"/>
      <c r="P143" s="121"/>
      <c r="Q143" s="121"/>
      <c r="W143" s="121"/>
      <c r="X143" s="121"/>
      <c r="Y143" s="121"/>
      <c r="Z143" s="121"/>
      <c r="AA143" s="121"/>
      <c r="AB143" s="121"/>
      <c r="AC143" s="121"/>
      <c r="AD143" s="121"/>
      <c r="AE143" s="121"/>
      <c r="AF143" s="121"/>
      <c r="AG143" s="121"/>
      <c r="AH143" s="121"/>
    </row>
    <row r="144" spans="2:34" ht="27" customHeight="1" x14ac:dyDescent="0.15">
      <c r="B144" s="121"/>
      <c r="C144" s="121"/>
      <c r="D144" s="121"/>
      <c r="E144" s="121"/>
      <c r="F144" s="121"/>
      <c r="G144" s="121"/>
      <c r="H144" s="121"/>
      <c r="I144" s="121"/>
      <c r="J144" s="121"/>
      <c r="K144" s="65"/>
      <c r="L144" s="65"/>
      <c r="M144" s="121"/>
      <c r="N144" s="121"/>
      <c r="O144" s="121"/>
      <c r="P144" s="121"/>
      <c r="Q144" s="121"/>
      <c r="W144" s="121"/>
      <c r="X144" s="121"/>
      <c r="Y144" s="121"/>
      <c r="Z144" s="121"/>
      <c r="AA144" s="121"/>
      <c r="AB144" s="121"/>
      <c r="AC144" s="121"/>
      <c r="AD144" s="121"/>
      <c r="AE144" s="121"/>
      <c r="AF144" s="121"/>
      <c r="AG144" s="121"/>
      <c r="AH144" s="121"/>
    </row>
    <row r="145" spans="2:34" ht="27" customHeight="1" x14ac:dyDescent="0.15">
      <c r="B145" s="121"/>
      <c r="C145" s="121"/>
      <c r="D145" s="121"/>
      <c r="E145" s="121"/>
      <c r="F145" s="121"/>
      <c r="G145" s="121"/>
      <c r="H145" s="121"/>
      <c r="I145" s="121"/>
      <c r="J145" s="121"/>
      <c r="K145" s="65"/>
      <c r="L145" s="65"/>
      <c r="M145" s="121"/>
      <c r="N145" s="121"/>
      <c r="O145" s="121"/>
      <c r="P145" s="121"/>
      <c r="Q145" s="121"/>
      <c r="W145" s="121"/>
      <c r="X145" s="121"/>
      <c r="Y145" s="121"/>
      <c r="Z145" s="121"/>
      <c r="AA145" s="121"/>
      <c r="AB145" s="121"/>
      <c r="AC145" s="121"/>
      <c r="AD145" s="121"/>
      <c r="AE145" s="121"/>
      <c r="AF145" s="121"/>
      <c r="AG145" s="121"/>
      <c r="AH145" s="121"/>
    </row>
    <row r="146" spans="2:34" ht="27" customHeight="1" x14ac:dyDescent="0.15">
      <c r="B146" s="121"/>
      <c r="C146" s="121"/>
      <c r="D146" s="121"/>
      <c r="E146" s="121"/>
      <c r="F146" s="121"/>
      <c r="G146" s="121"/>
      <c r="H146" s="121"/>
      <c r="I146" s="121"/>
      <c r="J146" s="121"/>
      <c r="K146" s="65"/>
      <c r="L146" s="65"/>
      <c r="M146" s="121"/>
      <c r="N146" s="121"/>
      <c r="O146" s="121"/>
      <c r="P146" s="121"/>
      <c r="Q146" s="121"/>
      <c r="W146" s="121"/>
      <c r="X146" s="121"/>
      <c r="Y146" s="121"/>
      <c r="Z146" s="121"/>
      <c r="AA146" s="121"/>
      <c r="AB146" s="121"/>
      <c r="AC146" s="121"/>
      <c r="AD146" s="121"/>
      <c r="AE146" s="121"/>
      <c r="AF146" s="121"/>
      <c r="AG146" s="121"/>
      <c r="AH146" s="121"/>
    </row>
    <row r="147" spans="2:34" ht="27" customHeight="1" x14ac:dyDescent="0.15">
      <c r="C147" s="2"/>
      <c r="D147" s="2"/>
      <c r="E147" s="2"/>
      <c r="F147" s="2"/>
      <c r="G147" s="2"/>
      <c r="H147" s="2"/>
      <c r="I147" s="2"/>
      <c r="J147" s="2"/>
      <c r="K147" s="65"/>
      <c r="L147" s="65"/>
      <c r="M147" s="4"/>
      <c r="N147" s="2"/>
    </row>
    <row r="148" spans="2:34" ht="27" customHeight="1" x14ac:dyDescent="0.15">
      <c r="C148" s="2"/>
      <c r="D148" s="2"/>
      <c r="E148" s="2"/>
      <c r="F148" s="2"/>
      <c r="G148" s="2"/>
      <c r="H148" s="2"/>
      <c r="I148" s="2"/>
      <c r="J148" s="2"/>
      <c r="K148" s="65"/>
      <c r="L148" s="65"/>
      <c r="M148" s="4"/>
      <c r="N148" s="2"/>
    </row>
    <row r="149" spans="2:34" ht="27" customHeight="1" x14ac:dyDescent="0.15">
      <c r="C149" s="2"/>
      <c r="D149" s="2"/>
      <c r="E149" s="2"/>
      <c r="F149" s="2"/>
      <c r="G149" s="2"/>
      <c r="H149" s="2"/>
      <c r="I149" s="2"/>
      <c r="J149" s="2"/>
      <c r="K149" s="65"/>
      <c r="L149" s="65"/>
      <c r="M149" s="4"/>
      <c r="N149" s="2"/>
    </row>
    <row r="150" spans="2:34" ht="27" customHeight="1" x14ac:dyDescent="0.15">
      <c r="C150" s="2"/>
      <c r="D150" s="2"/>
      <c r="E150" s="2"/>
      <c r="F150" s="2"/>
      <c r="G150" s="2"/>
      <c r="H150" s="2"/>
      <c r="I150" s="2"/>
      <c r="J150" s="2"/>
      <c r="K150" s="65"/>
      <c r="L150" s="65"/>
      <c r="M150" s="4"/>
      <c r="N150" s="2"/>
    </row>
    <row r="151" spans="2:34" ht="27" customHeight="1" x14ac:dyDescent="0.15">
      <c r="C151" s="2"/>
      <c r="D151" s="2"/>
      <c r="E151" s="2"/>
      <c r="F151" s="2"/>
      <c r="G151" s="2"/>
      <c r="H151" s="2"/>
      <c r="I151" s="2"/>
      <c r="J151" s="2"/>
      <c r="K151" s="65"/>
      <c r="L151" s="65"/>
      <c r="M151" s="4"/>
      <c r="N151" s="2"/>
    </row>
    <row r="152" spans="2:34" ht="27" customHeight="1" x14ac:dyDescent="0.15">
      <c r="C152" s="2"/>
      <c r="D152" s="2"/>
      <c r="E152" s="2"/>
      <c r="F152" s="2"/>
      <c r="G152" s="2"/>
      <c r="H152" s="2"/>
      <c r="I152" s="2"/>
      <c r="J152" s="2"/>
      <c r="K152" s="65"/>
      <c r="L152" s="65"/>
      <c r="M152" s="4"/>
      <c r="N152" s="2"/>
    </row>
    <row r="153" spans="2:34" x14ac:dyDescent="0.15">
      <c r="C153" s="2"/>
      <c r="D153" s="2"/>
      <c r="E153" s="2"/>
      <c r="F153" s="2"/>
      <c r="G153" s="2"/>
      <c r="H153" s="2"/>
      <c r="I153" s="2"/>
      <c r="J153" s="2"/>
      <c r="K153" s="65"/>
      <c r="L153" s="65"/>
      <c r="M153" s="4"/>
      <c r="N153" s="2"/>
    </row>
    <row r="154" spans="2:34" x14ac:dyDescent="0.15">
      <c r="C154" s="2"/>
      <c r="D154" s="2"/>
      <c r="E154" s="2"/>
      <c r="F154" s="2"/>
      <c r="G154" s="2"/>
      <c r="H154" s="2"/>
      <c r="I154" s="2"/>
      <c r="J154" s="2"/>
      <c r="K154" s="65"/>
      <c r="L154" s="65"/>
      <c r="M154" s="4"/>
      <c r="N154" s="2"/>
    </row>
    <row r="155" spans="2:34" x14ac:dyDescent="0.15">
      <c r="C155" s="2"/>
      <c r="D155" s="2"/>
      <c r="E155" s="2"/>
      <c r="F155" s="2"/>
      <c r="G155" s="2"/>
      <c r="H155" s="2"/>
      <c r="I155" s="2"/>
      <c r="J155" s="2"/>
      <c r="K155" s="65"/>
      <c r="L155" s="65"/>
      <c r="M155" s="4"/>
      <c r="N155" s="2"/>
    </row>
    <row r="156" spans="2:34" x14ac:dyDescent="0.15">
      <c r="C156" s="2"/>
      <c r="D156" s="2"/>
      <c r="E156" s="2"/>
      <c r="F156" s="2"/>
      <c r="G156" s="2"/>
      <c r="H156" s="2"/>
      <c r="I156" s="2"/>
      <c r="J156" s="2"/>
      <c r="K156" s="65"/>
      <c r="L156" s="65"/>
      <c r="M156" s="4"/>
      <c r="N156" s="2"/>
    </row>
    <row r="157" spans="2:34" x14ac:dyDescent="0.15">
      <c r="C157" s="2"/>
      <c r="D157" s="2"/>
      <c r="E157" s="2"/>
      <c r="F157" s="2"/>
      <c r="G157" s="2"/>
      <c r="H157" s="2"/>
      <c r="I157" s="2"/>
      <c r="J157" s="2"/>
      <c r="K157" s="65"/>
      <c r="L157" s="65"/>
      <c r="M157" s="4"/>
      <c r="N157" s="2"/>
    </row>
    <row r="158" spans="2:34" x14ac:dyDescent="0.15">
      <c r="C158" s="2"/>
      <c r="D158" s="2"/>
      <c r="E158" s="2"/>
      <c r="F158" s="2"/>
      <c r="G158" s="2"/>
      <c r="H158" s="2"/>
      <c r="I158" s="2"/>
      <c r="J158" s="2"/>
      <c r="K158" s="65"/>
      <c r="L158" s="65"/>
      <c r="M158" s="4"/>
      <c r="N158" s="2"/>
    </row>
    <row r="159" spans="2:34" x14ac:dyDescent="0.15">
      <c r="C159" s="2"/>
      <c r="D159" s="2"/>
      <c r="E159" s="2"/>
      <c r="F159" s="2"/>
      <c r="G159" s="2"/>
      <c r="H159" s="2"/>
      <c r="I159" s="2"/>
      <c r="J159" s="2"/>
      <c r="K159" s="65"/>
      <c r="L159" s="65"/>
      <c r="M159" s="4"/>
      <c r="N159" s="2"/>
    </row>
    <row r="160" spans="2:34" x14ac:dyDescent="0.15">
      <c r="C160" s="2"/>
      <c r="D160" s="2"/>
      <c r="E160" s="2"/>
      <c r="F160" s="2"/>
      <c r="G160" s="2"/>
      <c r="H160" s="2"/>
      <c r="I160" s="2"/>
      <c r="J160" s="2"/>
      <c r="K160" s="65"/>
      <c r="L160" s="65"/>
      <c r="M160" s="4"/>
      <c r="N160" s="2"/>
    </row>
    <row r="161" spans="3:14" x14ac:dyDescent="0.15">
      <c r="C161" s="2"/>
      <c r="D161" s="2"/>
      <c r="E161" s="2"/>
      <c r="F161" s="2"/>
      <c r="G161" s="2"/>
      <c r="H161" s="2"/>
      <c r="I161" s="2"/>
      <c r="J161" s="2"/>
      <c r="K161" s="65"/>
      <c r="L161" s="65"/>
      <c r="M161" s="4"/>
      <c r="N161" s="2"/>
    </row>
    <row r="162" spans="3:14" x14ac:dyDescent="0.15">
      <c r="C162" s="2"/>
      <c r="D162" s="2"/>
      <c r="E162" s="2"/>
      <c r="F162" s="2"/>
      <c r="G162" s="2"/>
      <c r="H162" s="2"/>
      <c r="I162" s="2"/>
      <c r="J162" s="2"/>
      <c r="K162" s="65"/>
      <c r="L162" s="65"/>
      <c r="M162" s="4"/>
      <c r="N162" s="2"/>
    </row>
    <row r="163" spans="3:14" x14ac:dyDescent="0.15">
      <c r="C163" s="2"/>
      <c r="D163" s="2"/>
      <c r="E163" s="2"/>
      <c r="F163" s="2"/>
      <c r="G163" s="2"/>
      <c r="H163" s="2"/>
      <c r="I163" s="2"/>
      <c r="J163" s="2"/>
      <c r="K163" s="65"/>
      <c r="L163" s="65"/>
      <c r="M163" s="4"/>
      <c r="N163" s="2"/>
    </row>
    <row r="164" spans="3:14" x14ac:dyDescent="0.15">
      <c r="C164" s="2"/>
      <c r="D164" s="2"/>
      <c r="E164" s="2"/>
      <c r="F164" s="2"/>
      <c r="G164" s="2"/>
      <c r="H164" s="2"/>
      <c r="I164" s="2"/>
      <c r="J164" s="2"/>
      <c r="K164" s="65"/>
      <c r="L164" s="65"/>
      <c r="M164" s="4"/>
      <c r="N164" s="2"/>
    </row>
    <row r="165" spans="3:14" x14ac:dyDescent="0.15">
      <c r="C165" s="2"/>
      <c r="D165" s="2"/>
      <c r="E165" s="2"/>
      <c r="F165" s="2"/>
      <c r="G165" s="2"/>
      <c r="H165" s="2"/>
      <c r="I165" s="2"/>
      <c r="J165" s="2"/>
      <c r="K165" s="65"/>
      <c r="L165" s="65"/>
      <c r="M165" s="4"/>
      <c r="N165" s="2"/>
    </row>
    <row r="166" spans="3:14" x14ac:dyDescent="0.15">
      <c r="C166" s="2"/>
      <c r="D166" s="2"/>
      <c r="E166" s="2"/>
      <c r="F166" s="2"/>
      <c r="G166" s="2"/>
      <c r="H166" s="2"/>
      <c r="I166" s="2"/>
      <c r="J166" s="2"/>
      <c r="K166" s="65"/>
      <c r="L166" s="65"/>
      <c r="M166" s="4"/>
      <c r="N166" s="2"/>
    </row>
    <row r="167" spans="3:14" x14ac:dyDescent="0.15">
      <c r="C167" s="2"/>
      <c r="D167" s="2"/>
      <c r="E167" s="2"/>
      <c r="F167" s="2"/>
      <c r="G167" s="2"/>
      <c r="H167" s="2"/>
      <c r="I167" s="2"/>
      <c r="J167" s="2"/>
      <c r="K167" s="65"/>
      <c r="L167" s="65"/>
      <c r="M167" s="4"/>
      <c r="N167" s="2"/>
    </row>
    <row r="168" spans="3:14" x14ac:dyDescent="0.15">
      <c r="C168" s="2"/>
      <c r="D168" s="2"/>
      <c r="E168" s="2"/>
      <c r="F168" s="2"/>
      <c r="G168" s="2"/>
      <c r="H168" s="2"/>
      <c r="I168" s="2"/>
      <c r="J168" s="2"/>
      <c r="K168" s="65"/>
      <c r="L168" s="65"/>
      <c r="M168" s="4"/>
      <c r="N168" s="2"/>
    </row>
    <row r="169" spans="3:14" x14ac:dyDescent="0.15">
      <c r="C169" s="2"/>
      <c r="D169" s="2"/>
      <c r="E169" s="2"/>
      <c r="F169" s="2"/>
      <c r="G169" s="2"/>
      <c r="H169" s="2"/>
      <c r="I169" s="2"/>
      <c r="J169" s="2"/>
      <c r="K169" s="65"/>
      <c r="L169" s="65"/>
      <c r="M169" s="4"/>
      <c r="N169" s="2"/>
    </row>
    <row r="170" spans="3:14" x14ac:dyDescent="0.15">
      <c r="C170" s="2"/>
      <c r="D170" s="2"/>
      <c r="E170" s="2"/>
      <c r="F170" s="2"/>
      <c r="G170" s="2"/>
      <c r="H170" s="2"/>
      <c r="I170" s="2"/>
      <c r="J170" s="2"/>
      <c r="K170" s="65"/>
      <c r="L170" s="65"/>
      <c r="M170" s="4"/>
      <c r="N170" s="2"/>
    </row>
    <row r="171" spans="3:14" x14ac:dyDescent="0.15">
      <c r="C171" s="2"/>
      <c r="D171" s="2"/>
      <c r="E171" s="2"/>
      <c r="F171" s="2"/>
      <c r="G171" s="2"/>
      <c r="H171" s="2"/>
      <c r="I171" s="2"/>
      <c r="J171" s="2"/>
      <c r="K171" s="65"/>
      <c r="L171" s="65"/>
      <c r="M171" s="4"/>
      <c r="N171" s="2"/>
    </row>
    <row r="172" spans="3:14" x14ac:dyDescent="0.15">
      <c r="C172" s="2"/>
      <c r="D172" s="2"/>
      <c r="E172" s="2"/>
      <c r="F172" s="2"/>
      <c r="G172" s="2"/>
      <c r="H172" s="2"/>
      <c r="I172" s="2"/>
      <c r="J172" s="2"/>
      <c r="K172" s="65"/>
      <c r="L172" s="65"/>
      <c r="M172" s="4"/>
      <c r="N172" s="2"/>
    </row>
    <row r="173" spans="3:14" x14ac:dyDescent="0.15">
      <c r="C173" s="2"/>
      <c r="D173" s="2"/>
      <c r="E173" s="2"/>
      <c r="F173" s="2"/>
      <c r="G173" s="2"/>
      <c r="H173" s="2"/>
      <c r="I173" s="2"/>
      <c r="J173" s="2"/>
      <c r="K173" s="65"/>
      <c r="L173" s="65"/>
      <c r="M173" s="4"/>
      <c r="N173" s="2"/>
    </row>
    <row r="174" spans="3:14" x14ac:dyDescent="0.15">
      <c r="C174" s="2"/>
      <c r="D174" s="2"/>
      <c r="E174" s="2"/>
      <c r="F174" s="2"/>
      <c r="G174" s="2"/>
      <c r="H174" s="2"/>
      <c r="I174" s="2"/>
      <c r="J174" s="2"/>
      <c r="K174" s="65"/>
      <c r="L174" s="65"/>
      <c r="M174" s="4"/>
      <c r="N174" s="2"/>
    </row>
    <row r="175" spans="3:14" x14ac:dyDescent="0.15">
      <c r="C175" s="2"/>
      <c r="D175" s="2"/>
      <c r="E175" s="2"/>
      <c r="F175" s="2"/>
      <c r="G175" s="2"/>
      <c r="H175" s="2"/>
      <c r="I175" s="2"/>
      <c r="J175" s="2"/>
      <c r="K175" s="65"/>
      <c r="L175" s="65"/>
      <c r="M175" s="4"/>
      <c r="N175" s="2"/>
    </row>
    <row r="176" spans="3:14" x14ac:dyDescent="0.15">
      <c r="C176" s="2"/>
      <c r="D176" s="2"/>
      <c r="E176" s="2"/>
      <c r="F176" s="2"/>
      <c r="G176" s="2"/>
      <c r="H176" s="2"/>
      <c r="I176" s="2"/>
      <c r="J176" s="2"/>
      <c r="K176" s="65"/>
      <c r="L176" s="65"/>
      <c r="M176" s="4"/>
      <c r="N176" s="2"/>
    </row>
    <row r="177" spans="3:14" x14ac:dyDescent="0.15">
      <c r="C177" s="2"/>
      <c r="D177" s="2"/>
      <c r="E177" s="2"/>
      <c r="F177" s="2"/>
      <c r="G177" s="2"/>
      <c r="H177" s="2"/>
      <c r="I177" s="2"/>
      <c r="J177" s="2"/>
      <c r="K177" s="65"/>
      <c r="L177" s="65"/>
      <c r="M177" s="4"/>
      <c r="N177" s="2"/>
    </row>
    <row r="178" spans="3:14" x14ac:dyDescent="0.15">
      <c r="C178" s="2"/>
      <c r="D178" s="2"/>
      <c r="E178" s="2"/>
      <c r="F178" s="2"/>
      <c r="G178" s="2"/>
      <c r="H178" s="2"/>
      <c r="I178" s="2"/>
      <c r="J178" s="2"/>
      <c r="K178" s="65"/>
      <c r="L178" s="65"/>
      <c r="M178" s="4"/>
      <c r="N178" s="2"/>
    </row>
    <row r="179" spans="3:14" x14ac:dyDescent="0.15">
      <c r="C179" s="2"/>
      <c r="D179" s="2"/>
      <c r="E179" s="2"/>
      <c r="F179" s="2"/>
      <c r="G179" s="2"/>
      <c r="H179" s="2"/>
      <c r="I179" s="2"/>
      <c r="J179" s="2"/>
      <c r="K179" s="65"/>
      <c r="L179" s="65"/>
      <c r="M179" s="4"/>
      <c r="N179" s="2"/>
    </row>
    <row r="180" spans="3:14" x14ac:dyDescent="0.15">
      <c r="C180" s="2"/>
      <c r="D180" s="2"/>
      <c r="E180" s="2"/>
      <c r="F180" s="2"/>
      <c r="G180" s="2"/>
      <c r="H180" s="2"/>
      <c r="I180" s="2"/>
      <c r="J180" s="2"/>
      <c r="K180" s="65"/>
      <c r="L180" s="65"/>
      <c r="M180" s="4"/>
      <c r="N180" s="2"/>
    </row>
    <row r="181" spans="3:14" x14ac:dyDescent="0.15">
      <c r="C181" s="2"/>
      <c r="D181" s="2"/>
      <c r="E181" s="2"/>
      <c r="F181" s="2"/>
      <c r="G181" s="2"/>
      <c r="H181" s="2"/>
      <c r="I181" s="2"/>
      <c r="J181" s="2"/>
      <c r="K181" s="65"/>
      <c r="L181" s="65"/>
      <c r="M181" s="4"/>
      <c r="N181" s="2"/>
    </row>
    <row r="182" spans="3:14" x14ac:dyDescent="0.15">
      <c r="C182" s="2"/>
      <c r="D182" s="2"/>
      <c r="E182" s="2"/>
      <c r="F182" s="2"/>
      <c r="G182" s="2"/>
      <c r="H182" s="2"/>
      <c r="I182" s="2"/>
      <c r="J182" s="2"/>
      <c r="K182" s="65"/>
      <c r="L182" s="65"/>
      <c r="M182" s="4"/>
      <c r="N182" s="2"/>
    </row>
    <row r="183" spans="3:14" x14ac:dyDescent="0.15">
      <c r="C183" s="2"/>
      <c r="D183" s="2"/>
      <c r="E183" s="2"/>
      <c r="F183" s="2"/>
      <c r="G183" s="2"/>
      <c r="H183" s="2"/>
      <c r="I183" s="2"/>
      <c r="J183" s="2"/>
      <c r="K183" s="65"/>
      <c r="L183" s="65"/>
      <c r="M183" s="4"/>
      <c r="N183" s="2"/>
    </row>
    <row r="184" spans="3:14" x14ac:dyDescent="0.15">
      <c r="C184" s="2"/>
      <c r="D184" s="2"/>
      <c r="E184" s="2"/>
      <c r="F184" s="2"/>
      <c r="G184" s="2"/>
      <c r="H184" s="2"/>
      <c r="I184" s="2"/>
      <c r="J184" s="2"/>
      <c r="K184" s="65"/>
      <c r="L184" s="65"/>
      <c r="M184" s="4"/>
      <c r="N184" s="2"/>
    </row>
    <row r="185" spans="3:14" x14ac:dyDescent="0.15">
      <c r="C185" s="2"/>
      <c r="D185" s="2"/>
      <c r="E185" s="2"/>
      <c r="F185" s="2"/>
      <c r="G185" s="2"/>
      <c r="H185" s="2"/>
      <c r="I185" s="2"/>
      <c r="J185" s="2"/>
      <c r="K185" s="65"/>
      <c r="L185" s="65"/>
      <c r="M185" s="4"/>
      <c r="N185" s="2"/>
    </row>
    <row r="186" spans="3:14" x14ac:dyDescent="0.15">
      <c r="C186" s="2"/>
      <c r="D186" s="2"/>
      <c r="E186" s="2"/>
      <c r="F186" s="2"/>
      <c r="G186" s="2"/>
      <c r="H186" s="2"/>
      <c r="I186" s="2"/>
      <c r="J186" s="2"/>
      <c r="K186" s="65"/>
      <c r="L186" s="65"/>
      <c r="M186" s="4"/>
      <c r="N186" s="2"/>
    </row>
    <row r="187" spans="3:14" x14ac:dyDescent="0.15">
      <c r="C187" s="2"/>
      <c r="D187" s="2"/>
      <c r="E187" s="2"/>
      <c r="F187" s="2"/>
      <c r="G187" s="2"/>
      <c r="H187" s="2"/>
      <c r="I187" s="2"/>
      <c r="J187" s="2"/>
      <c r="K187" s="65"/>
      <c r="L187" s="65"/>
      <c r="M187" s="4"/>
      <c r="N187" s="2"/>
    </row>
    <row r="188" spans="3:14" x14ac:dyDescent="0.15">
      <c r="C188" s="2"/>
      <c r="D188" s="2"/>
      <c r="E188" s="2"/>
      <c r="F188" s="2"/>
      <c r="G188" s="2"/>
      <c r="H188" s="2"/>
      <c r="I188" s="2"/>
      <c r="J188" s="2"/>
      <c r="K188" s="65"/>
      <c r="L188" s="65"/>
      <c r="M188" s="4"/>
      <c r="N188" s="2"/>
    </row>
    <row r="189" spans="3:14" x14ac:dyDescent="0.15">
      <c r="C189" s="2"/>
      <c r="D189" s="2"/>
      <c r="E189" s="2"/>
      <c r="F189" s="2"/>
      <c r="G189" s="2"/>
      <c r="H189" s="2"/>
      <c r="I189" s="2"/>
      <c r="J189" s="2"/>
      <c r="K189" s="65"/>
      <c r="L189" s="65"/>
      <c r="M189" s="4"/>
      <c r="N189" s="2"/>
    </row>
    <row r="190" spans="3:14" x14ac:dyDescent="0.15">
      <c r="C190" s="2"/>
      <c r="D190" s="2"/>
      <c r="E190" s="2"/>
      <c r="F190" s="2"/>
      <c r="G190" s="2"/>
      <c r="H190" s="2"/>
      <c r="I190" s="2"/>
      <c r="J190" s="2"/>
      <c r="K190" s="65"/>
      <c r="L190" s="65"/>
      <c r="M190" s="4"/>
      <c r="N190" s="2"/>
    </row>
    <row r="191" spans="3:14" x14ac:dyDescent="0.15">
      <c r="C191" s="2"/>
      <c r="D191" s="2"/>
      <c r="E191" s="2"/>
      <c r="F191" s="2"/>
      <c r="G191" s="2"/>
      <c r="H191" s="2"/>
      <c r="I191" s="2"/>
      <c r="J191" s="2"/>
      <c r="K191" s="65"/>
      <c r="L191" s="65"/>
      <c r="M191" s="4"/>
      <c r="N191" s="2"/>
    </row>
    <row r="192" spans="3:14" x14ac:dyDescent="0.15">
      <c r="C192" s="2"/>
      <c r="D192" s="2"/>
      <c r="E192" s="2"/>
      <c r="F192" s="2"/>
      <c r="G192" s="2"/>
      <c r="H192" s="2"/>
      <c r="I192" s="2"/>
      <c r="J192" s="2"/>
      <c r="K192" s="65"/>
      <c r="L192" s="65"/>
      <c r="M192" s="4"/>
      <c r="N192" s="2"/>
    </row>
    <row r="193" spans="3:14" x14ac:dyDescent="0.15">
      <c r="C193" s="2"/>
      <c r="D193" s="2"/>
      <c r="E193" s="2"/>
      <c r="F193" s="2"/>
      <c r="G193" s="2"/>
      <c r="H193" s="2"/>
      <c r="I193" s="2"/>
      <c r="J193" s="2"/>
      <c r="K193" s="65"/>
      <c r="L193" s="65"/>
      <c r="M193" s="4"/>
      <c r="N193" s="2"/>
    </row>
    <row r="194" spans="3:14" x14ac:dyDescent="0.15">
      <c r="C194" s="2"/>
      <c r="D194" s="2"/>
      <c r="E194" s="2"/>
      <c r="F194" s="2"/>
      <c r="G194" s="2"/>
      <c r="H194" s="2"/>
      <c r="I194" s="2"/>
      <c r="J194" s="2"/>
      <c r="K194" s="65"/>
      <c r="L194" s="65"/>
      <c r="M194" s="4"/>
      <c r="N194" s="2"/>
    </row>
    <row r="195" spans="3:14" x14ac:dyDescent="0.15">
      <c r="C195" s="2"/>
      <c r="D195" s="2"/>
      <c r="E195" s="2"/>
      <c r="F195" s="2"/>
      <c r="G195" s="2"/>
      <c r="H195" s="2"/>
      <c r="I195" s="2"/>
      <c r="J195" s="2"/>
      <c r="K195" s="65"/>
      <c r="L195" s="65"/>
      <c r="M195" s="4"/>
      <c r="N195" s="2"/>
    </row>
    <row r="196" spans="3:14" x14ac:dyDescent="0.15">
      <c r="C196" s="2"/>
      <c r="D196" s="2"/>
      <c r="E196" s="2"/>
      <c r="F196" s="2"/>
      <c r="G196" s="2"/>
      <c r="H196" s="2"/>
      <c r="I196" s="2"/>
      <c r="J196" s="2"/>
      <c r="K196" s="65"/>
      <c r="L196" s="65"/>
      <c r="M196" s="4"/>
      <c r="N196" s="2"/>
    </row>
    <row r="197" spans="3:14" x14ac:dyDescent="0.15">
      <c r="C197" s="2"/>
      <c r="D197" s="2"/>
      <c r="E197" s="2"/>
      <c r="F197" s="2"/>
      <c r="G197" s="2"/>
      <c r="H197" s="2"/>
      <c r="I197" s="2"/>
      <c r="J197" s="2"/>
      <c r="K197" s="65"/>
      <c r="L197" s="65"/>
      <c r="M197" s="4"/>
      <c r="N197" s="2"/>
    </row>
    <row r="198" spans="3:14" x14ac:dyDescent="0.15">
      <c r="C198" s="2"/>
      <c r="D198" s="2"/>
      <c r="E198" s="2"/>
      <c r="F198" s="2"/>
      <c r="G198" s="2"/>
      <c r="H198" s="2"/>
      <c r="I198" s="2"/>
      <c r="J198" s="2"/>
      <c r="K198" s="65"/>
      <c r="L198" s="65"/>
      <c r="M198" s="4"/>
      <c r="N198" s="2"/>
    </row>
    <row r="199" spans="3:14" x14ac:dyDescent="0.15">
      <c r="C199" s="2"/>
      <c r="D199" s="2"/>
      <c r="E199" s="2"/>
      <c r="F199" s="2"/>
      <c r="G199" s="2"/>
      <c r="H199" s="2"/>
      <c r="I199" s="2"/>
      <c r="J199" s="2"/>
      <c r="K199" s="65"/>
      <c r="L199" s="65"/>
      <c r="M199" s="4"/>
      <c r="N199" s="2"/>
    </row>
    <row r="200" spans="3:14" x14ac:dyDescent="0.15">
      <c r="C200" s="2"/>
      <c r="D200" s="2"/>
      <c r="E200" s="2"/>
      <c r="F200" s="2"/>
      <c r="G200" s="2"/>
      <c r="H200" s="2"/>
      <c r="I200" s="2"/>
      <c r="J200" s="2"/>
      <c r="K200" s="65"/>
      <c r="L200" s="65"/>
      <c r="M200" s="4"/>
      <c r="N200" s="2"/>
    </row>
    <row r="201" spans="3:14" x14ac:dyDescent="0.15">
      <c r="C201" s="2"/>
      <c r="D201" s="2"/>
      <c r="E201" s="2"/>
      <c r="F201" s="2"/>
      <c r="G201" s="2"/>
      <c r="H201" s="2"/>
      <c r="I201" s="2"/>
      <c r="J201" s="2"/>
      <c r="K201" s="65"/>
      <c r="L201" s="65"/>
      <c r="M201" s="4"/>
      <c r="N201" s="2"/>
    </row>
    <row r="202" spans="3:14" x14ac:dyDescent="0.15">
      <c r="C202" s="2"/>
      <c r="D202" s="2"/>
      <c r="E202" s="2"/>
      <c r="F202" s="2"/>
      <c r="G202" s="2"/>
      <c r="H202" s="2"/>
      <c r="I202" s="2"/>
      <c r="J202" s="2"/>
      <c r="K202" s="65"/>
      <c r="L202" s="65"/>
      <c r="M202" s="4"/>
      <c r="N202" s="2"/>
    </row>
    <row r="203" spans="3:14" x14ac:dyDescent="0.15">
      <c r="C203" s="2"/>
      <c r="D203" s="2"/>
      <c r="E203" s="2"/>
      <c r="F203" s="2"/>
      <c r="G203" s="2"/>
      <c r="H203" s="2"/>
      <c r="I203" s="2"/>
      <c r="J203" s="2"/>
      <c r="K203" s="65"/>
      <c r="L203" s="65"/>
      <c r="M203" s="4"/>
      <c r="N203" s="2"/>
    </row>
    <row r="204" spans="3:14" x14ac:dyDescent="0.15">
      <c r="C204" s="2"/>
      <c r="D204" s="2"/>
      <c r="E204" s="2"/>
      <c r="F204" s="2"/>
      <c r="G204" s="2"/>
      <c r="H204" s="2"/>
      <c r="I204" s="2"/>
      <c r="J204" s="2"/>
      <c r="K204" s="65"/>
      <c r="L204" s="65"/>
      <c r="M204" s="4"/>
      <c r="N204" s="2"/>
    </row>
    <row r="205" spans="3:14" x14ac:dyDescent="0.15">
      <c r="C205" s="2"/>
      <c r="D205" s="2"/>
      <c r="E205" s="2"/>
      <c r="F205" s="2"/>
      <c r="G205" s="2"/>
      <c r="H205" s="2"/>
      <c r="I205" s="2"/>
      <c r="J205" s="2"/>
      <c r="K205" s="65"/>
      <c r="L205" s="65"/>
      <c r="M205" s="4"/>
      <c r="N205" s="2"/>
    </row>
    <row r="206" spans="3:14" x14ac:dyDescent="0.15">
      <c r="C206" s="2"/>
      <c r="D206" s="2"/>
      <c r="E206" s="2"/>
      <c r="F206" s="2"/>
      <c r="G206" s="2"/>
      <c r="H206" s="2"/>
      <c r="I206" s="2"/>
      <c r="J206" s="2"/>
      <c r="K206" s="65"/>
      <c r="L206" s="65"/>
      <c r="M206" s="4"/>
      <c r="N206" s="2"/>
    </row>
    <row r="207" spans="3:14" x14ac:dyDescent="0.15">
      <c r="C207" s="2"/>
      <c r="D207" s="2"/>
      <c r="E207" s="2"/>
      <c r="F207" s="2"/>
      <c r="G207" s="2"/>
      <c r="H207" s="2"/>
      <c r="I207" s="2"/>
      <c r="J207" s="2"/>
      <c r="K207" s="65"/>
      <c r="L207" s="65"/>
      <c r="M207" s="4"/>
      <c r="N207" s="2"/>
    </row>
    <row r="208" spans="3:14" x14ac:dyDescent="0.15">
      <c r="C208" s="2"/>
      <c r="D208" s="2"/>
      <c r="E208" s="2"/>
      <c r="F208" s="2"/>
      <c r="G208" s="2"/>
      <c r="H208" s="2"/>
      <c r="I208" s="2"/>
      <c r="J208" s="2"/>
      <c r="K208" s="65"/>
      <c r="L208" s="65"/>
      <c r="M208" s="4"/>
      <c r="N208" s="2"/>
    </row>
    <row r="209" spans="3:14" x14ac:dyDescent="0.15">
      <c r="C209" s="2"/>
      <c r="D209" s="2"/>
      <c r="E209" s="2"/>
      <c r="F209" s="2"/>
      <c r="G209" s="2"/>
      <c r="H209" s="2"/>
      <c r="I209" s="2"/>
      <c r="J209" s="2"/>
      <c r="K209" s="65"/>
      <c r="L209" s="65"/>
      <c r="M209" s="4"/>
      <c r="N209" s="2"/>
    </row>
    <row r="210" spans="3:14" x14ac:dyDescent="0.15">
      <c r="C210" s="2"/>
      <c r="D210" s="2"/>
      <c r="E210" s="2"/>
      <c r="F210" s="2"/>
      <c r="G210" s="2"/>
      <c r="H210" s="2"/>
      <c r="I210" s="2"/>
      <c r="J210" s="2"/>
      <c r="K210" s="65"/>
      <c r="L210" s="65"/>
      <c r="M210" s="4"/>
      <c r="N210" s="2"/>
    </row>
    <row r="211" spans="3:14" x14ac:dyDescent="0.15">
      <c r="C211" s="2"/>
      <c r="D211" s="2"/>
      <c r="E211" s="2"/>
      <c r="F211" s="2"/>
      <c r="G211" s="2"/>
      <c r="H211" s="2"/>
      <c r="I211" s="2"/>
      <c r="J211" s="2"/>
      <c r="K211" s="65"/>
      <c r="L211" s="65"/>
      <c r="M211" s="4"/>
      <c r="N211" s="2"/>
    </row>
    <row r="212" spans="3:14" x14ac:dyDescent="0.15">
      <c r="C212" s="2"/>
      <c r="D212" s="2"/>
      <c r="E212" s="2"/>
      <c r="F212" s="2"/>
      <c r="G212" s="2"/>
      <c r="H212" s="2"/>
      <c r="I212" s="2"/>
      <c r="J212" s="2"/>
      <c r="K212" s="65"/>
      <c r="L212" s="65"/>
      <c r="M212" s="4"/>
      <c r="N212" s="2"/>
    </row>
    <row r="213" spans="3:14" x14ac:dyDescent="0.15">
      <c r="C213" s="2"/>
      <c r="D213" s="2"/>
      <c r="E213" s="2"/>
      <c r="F213" s="2"/>
      <c r="G213" s="2"/>
      <c r="H213" s="2"/>
      <c r="I213" s="2"/>
      <c r="J213" s="2"/>
      <c r="K213" s="65"/>
      <c r="L213" s="65"/>
      <c r="M213" s="4"/>
      <c r="N213" s="2"/>
    </row>
    <row r="214" spans="3:14" x14ac:dyDescent="0.15">
      <c r="C214" s="2"/>
      <c r="D214" s="2"/>
      <c r="E214" s="2"/>
      <c r="F214" s="2"/>
      <c r="G214" s="2"/>
      <c r="H214" s="2"/>
      <c r="I214" s="2"/>
      <c r="J214" s="2"/>
      <c r="K214" s="65"/>
      <c r="L214" s="65"/>
      <c r="M214" s="4"/>
      <c r="N214" s="2"/>
    </row>
    <row r="215" spans="3:14" x14ac:dyDescent="0.15">
      <c r="C215" s="2"/>
      <c r="D215" s="2"/>
      <c r="E215" s="2"/>
      <c r="F215" s="2"/>
      <c r="G215" s="2"/>
      <c r="H215" s="2"/>
      <c r="I215" s="2"/>
      <c r="J215" s="2"/>
      <c r="K215" s="65"/>
      <c r="L215" s="65"/>
      <c r="M215" s="4"/>
      <c r="N215" s="2"/>
    </row>
    <row r="216" spans="3:14" x14ac:dyDescent="0.15">
      <c r="C216" s="2"/>
      <c r="D216" s="2"/>
      <c r="E216" s="2"/>
      <c r="F216" s="2"/>
      <c r="G216" s="2"/>
      <c r="H216" s="2"/>
      <c r="I216" s="2"/>
      <c r="J216" s="2"/>
      <c r="K216" s="65"/>
      <c r="L216" s="65"/>
      <c r="M216" s="4"/>
      <c r="N216" s="2"/>
    </row>
    <row r="217" spans="3:14" x14ac:dyDescent="0.15">
      <c r="C217" s="2"/>
      <c r="D217" s="2"/>
      <c r="E217" s="2"/>
      <c r="F217" s="2"/>
      <c r="G217" s="2"/>
      <c r="H217" s="2"/>
      <c r="I217" s="2"/>
      <c r="J217" s="2"/>
      <c r="K217" s="65"/>
      <c r="L217" s="65"/>
      <c r="M217" s="4"/>
      <c r="N217" s="2"/>
    </row>
    <row r="218" spans="3:14" x14ac:dyDescent="0.15">
      <c r="C218" s="2"/>
      <c r="D218" s="2"/>
      <c r="E218" s="2"/>
      <c r="F218" s="2"/>
      <c r="G218" s="2"/>
      <c r="H218" s="2"/>
      <c r="I218" s="2"/>
      <c r="J218" s="2"/>
      <c r="K218" s="65"/>
      <c r="L218" s="65"/>
      <c r="M218" s="4"/>
      <c r="N218" s="2"/>
    </row>
    <row r="219" spans="3:14" x14ac:dyDescent="0.15">
      <c r="C219" s="2"/>
      <c r="D219" s="2"/>
      <c r="E219" s="2"/>
      <c r="F219" s="2"/>
      <c r="G219" s="2"/>
      <c r="H219" s="2"/>
      <c r="I219" s="2"/>
      <c r="J219" s="2"/>
      <c r="K219" s="65"/>
      <c r="L219" s="65"/>
      <c r="M219" s="4"/>
      <c r="N219" s="2"/>
    </row>
    <row r="220" spans="3:14" x14ac:dyDescent="0.15">
      <c r="C220" s="2"/>
      <c r="D220" s="2"/>
      <c r="E220" s="2"/>
      <c r="F220" s="2"/>
      <c r="G220" s="2"/>
      <c r="H220" s="2"/>
      <c r="I220" s="2"/>
      <c r="J220" s="2"/>
      <c r="K220" s="65"/>
      <c r="L220" s="65"/>
      <c r="M220" s="4"/>
      <c r="N220" s="2"/>
    </row>
    <row r="221" spans="3:14" x14ac:dyDescent="0.15">
      <c r="C221" s="2"/>
      <c r="D221" s="2"/>
      <c r="E221" s="2"/>
      <c r="F221" s="2"/>
      <c r="G221" s="2"/>
      <c r="H221" s="2"/>
      <c r="I221" s="2"/>
      <c r="J221" s="2"/>
      <c r="K221" s="65"/>
      <c r="L221" s="65"/>
      <c r="M221" s="4"/>
      <c r="N221" s="2"/>
    </row>
    <row r="222" spans="3:14" x14ac:dyDescent="0.15">
      <c r="C222" s="2"/>
      <c r="D222" s="2"/>
      <c r="E222" s="2"/>
      <c r="F222" s="2"/>
      <c r="G222" s="2"/>
      <c r="H222" s="2"/>
      <c r="I222" s="2"/>
      <c r="J222" s="2"/>
      <c r="K222" s="65"/>
      <c r="L222" s="65"/>
      <c r="M222" s="4"/>
      <c r="N222" s="2"/>
    </row>
    <row r="223" spans="3:14" x14ac:dyDescent="0.15">
      <c r="C223" s="2"/>
      <c r="D223" s="2"/>
      <c r="E223" s="2"/>
      <c r="F223" s="2"/>
      <c r="G223" s="2"/>
      <c r="H223" s="2"/>
      <c r="I223" s="2"/>
      <c r="J223" s="2"/>
      <c r="K223" s="65"/>
      <c r="L223" s="65"/>
      <c r="M223" s="4"/>
      <c r="N223" s="2"/>
    </row>
    <row r="224" spans="3:14" x14ac:dyDescent="0.15">
      <c r="C224" s="2"/>
      <c r="D224" s="2"/>
      <c r="E224" s="2"/>
      <c r="F224" s="2"/>
      <c r="G224" s="2"/>
      <c r="H224" s="2"/>
      <c r="I224" s="2"/>
      <c r="J224" s="2"/>
      <c r="K224" s="65"/>
      <c r="L224" s="65"/>
      <c r="M224" s="4"/>
      <c r="N224" s="2"/>
    </row>
    <row r="225" spans="3:14" x14ac:dyDescent="0.15">
      <c r="C225" s="2"/>
      <c r="D225" s="2"/>
      <c r="E225" s="2"/>
      <c r="F225" s="2"/>
      <c r="G225" s="2"/>
      <c r="H225" s="2"/>
      <c r="I225" s="2"/>
      <c r="J225" s="2"/>
      <c r="K225" s="65"/>
      <c r="L225" s="65"/>
      <c r="M225" s="4"/>
      <c r="N225" s="2"/>
    </row>
    <row r="226" spans="3:14" x14ac:dyDescent="0.15">
      <c r="C226" s="2"/>
      <c r="D226" s="2"/>
      <c r="E226" s="2"/>
      <c r="F226" s="2"/>
      <c r="G226" s="2"/>
      <c r="H226" s="2"/>
      <c r="I226" s="2"/>
      <c r="J226" s="2"/>
      <c r="K226" s="65"/>
      <c r="L226" s="65"/>
      <c r="M226" s="4"/>
      <c r="N226" s="2"/>
    </row>
    <row r="227" spans="3:14" x14ac:dyDescent="0.15">
      <c r="C227" s="2"/>
      <c r="D227" s="2"/>
      <c r="E227" s="2"/>
      <c r="F227" s="2"/>
      <c r="G227" s="2"/>
      <c r="H227" s="2"/>
      <c r="I227" s="2"/>
      <c r="J227" s="2"/>
      <c r="K227" s="65"/>
      <c r="L227" s="65"/>
      <c r="M227" s="4"/>
      <c r="N227" s="2"/>
    </row>
    <row r="228" spans="3:14" x14ac:dyDescent="0.15">
      <c r="C228" s="2"/>
      <c r="D228" s="2"/>
      <c r="E228" s="2"/>
      <c r="F228" s="2"/>
      <c r="G228" s="2"/>
      <c r="H228" s="2"/>
      <c r="I228" s="2"/>
      <c r="J228" s="2"/>
      <c r="K228" s="65"/>
      <c r="L228" s="65"/>
      <c r="M228" s="4"/>
      <c r="N228" s="2"/>
    </row>
    <row r="229" spans="3:14" x14ac:dyDescent="0.15">
      <c r="C229" s="2"/>
      <c r="D229" s="2"/>
      <c r="E229" s="2"/>
      <c r="F229" s="2"/>
      <c r="G229" s="2"/>
      <c r="H229" s="2"/>
      <c r="I229" s="2"/>
      <c r="J229" s="2"/>
      <c r="K229" s="65"/>
      <c r="L229" s="65"/>
      <c r="M229" s="4"/>
      <c r="N229" s="2"/>
    </row>
    <row r="230" spans="3:14" x14ac:dyDescent="0.15">
      <c r="C230" s="2"/>
      <c r="D230" s="2"/>
      <c r="E230" s="2"/>
      <c r="F230" s="2"/>
      <c r="G230" s="2"/>
      <c r="H230" s="2"/>
      <c r="I230" s="2"/>
      <c r="J230" s="2"/>
      <c r="K230" s="65"/>
      <c r="L230" s="65"/>
      <c r="M230" s="4"/>
      <c r="N230" s="2"/>
    </row>
    <row r="231" spans="3:14" x14ac:dyDescent="0.15">
      <c r="C231" s="2"/>
      <c r="D231" s="2"/>
      <c r="E231" s="2"/>
      <c r="F231" s="2"/>
      <c r="G231" s="2"/>
      <c r="H231" s="2"/>
      <c r="I231" s="2"/>
      <c r="J231" s="2"/>
      <c r="K231" s="65"/>
      <c r="L231" s="65"/>
      <c r="M231" s="4"/>
      <c r="N231" s="2"/>
    </row>
    <row r="232" spans="3:14" x14ac:dyDescent="0.15">
      <c r="C232" s="2"/>
      <c r="D232" s="2"/>
      <c r="E232" s="2"/>
      <c r="F232" s="2"/>
      <c r="G232" s="2"/>
      <c r="H232" s="2"/>
      <c r="I232" s="2"/>
      <c r="J232" s="2"/>
      <c r="K232" s="65"/>
      <c r="L232" s="65"/>
      <c r="M232" s="4"/>
      <c r="N232" s="2"/>
    </row>
    <row r="233" spans="3:14" x14ac:dyDescent="0.15">
      <c r="C233" s="2"/>
      <c r="D233" s="2"/>
      <c r="E233" s="2"/>
      <c r="F233" s="2"/>
      <c r="G233" s="2"/>
      <c r="H233" s="2"/>
      <c r="I233" s="2"/>
      <c r="J233" s="2"/>
      <c r="K233" s="65"/>
      <c r="L233" s="65"/>
      <c r="M233" s="4"/>
      <c r="N233" s="2"/>
    </row>
    <row r="234" spans="3:14" x14ac:dyDescent="0.15">
      <c r="C234" s="2"/>
      <c r="D234" s="2"/>
      <c r="E234" s="2"/>
      <c r="F234" s="2"/>
      <c r="G234" s="2"/>
      <c r="H234" s="2"/>
      <c r="I234" s="2"/>
      <c r="J234" s="2"/>
      <c r="K234" s="65"/>
      <c r="L234" s="65"/>
      <c r="M234" s="4"/>
      <c r="N234" s="2"/>
    </row>
    <row r="235" spans="3:14" x14ac:dyDescent="0.15">
      <c r="C235" s="2"/>
      <c r="D235" s="2"/>
      <c r="E235" s="2"/>
      <c r="F235" s="2"/>
      <c r="G235" s="2"/>
      <c r="H235" s="2"/>
      <c r="I235" s="2"/>
      <c r="J235" s="2"/>
      <c r="K235" s="65"/>
      <c r="L235" s="65"/>
      <c r="M235" s="4"/>
      <c r="N235" s="2"/>
    </row>
    <row r="236" spans="3:14" x14ac:dyDescent="0.15">
      <c r="C236" s="2"/>
      <c r="D236" s="2"/>
      <c r="E236" s="2"/>
      <c r="F236" s="2"/>
      <c r="G236" s="2"/>
      <c r="H236" s="2"/>
      <c r="I236" s="2"/>
      <c r="J236" s="2"/>
      <c r="K236" s="65"/>
      <c r="L236" s="65"/>
      <c r="M236" s="4"/>
      <c r="N236" s="2"/>
    </row>
    <row r="237" spans="3:14" x14ac:dyDescent="0.15">
      <c r="C237" s="2"/>
      <c r="D237" s="2"/>
      <c r="E237" s="2"/>
      <c r="F237" s="2"/>
      <c r="G237" s="2"/>
      <c r="H237" s="2"/>
      <c r="I237" s="2"/>
      <c r="J237" s="2"/>
      <c r="K237" s="65"/>
      <c r="L237" s="65"/>
      <c r="M237" s="4"/>
      <c r="N237" s="2"/>
    </row>
    <row r="238" spans="3:14" x14ac:dyDescent="0.15">
      <c r="C238" s="2"/>
      <c r="D238" s="2"/>
      <c r="E238" s="2"/>
      <c r="F238" s="2"/>
      <c r="G238" s="2"/>
      <c r="H238" s="2"/>
      <c r="I238" s="2"/>
      <c r="J238" s="2"/>
      <c r="K238" s="65"/>
      <c r="L238" s="65"/>
      <c r="M238" s="4"/>
      <c r="N238" s="2"/>
    </row>
    <row r="239" spans="3:14" x14ac:dyDescent="0.15">
      <c r="C239" s="2"/>
      <c r="D239" s="2"/>
      <c r="E239" s="2"/>
      <c r="F239" s="2"/>
      <c r="G239" s="2"/>
      <c r="H239" s="2"/>
      <c r="I239" s="2"/>
      <c r="J239" s="2"/>
      <c r="K239" s="65"/>
      <c r="L239" s="65"/>
      <c r="M239" s="4"/>
      <c r="N239" s="2"/>
    </row>
    <row r="240" spans="3:14" x14ac:dyDescent="0.15">
      <c r="C240" s="2"/>
      <c r="D240" s="2"/>
      <c r="E240" s="2"/>
      <c r="F240" s="2"/>
      <c r="G240" s="2"/>
      <c r="H240" s="2"/>
      <c r="I240" s="2"/>
      <c r="J240" s="2"/>
      <c r="K240" s="65"/>
      <c r="L240" s="65"/>
      <c r="M240" s="4"/>
      <c r="N240" s="2"/>
    </row>
    <row r="241" spans="3:14" x14ac:dyDescent="0.15">
      <c r="C241" s="2"/>
      <c r="D241" s="2"/>
      <c r="E241" s="2"/>
      <c r="F241" s="2"/>
      <c r="G241" s="2"/>
      <c r="H241" s="2"/>
      <c r="I241" s="2"/>
      <c r="J241" s="2"/>
      <c r="K241" s="65"/>
      <c r="L241" s="65"/>
      <c r="M241" s="4"/>
      <c r="N241" s="2"/>
    </row>
    <row r="242" spans="3:14" x14ac:dyDescent="0.15">
      <c r="C242" s="2"/>
      <c r="D242" s="2"/>
      <c r="E242" s="2"/>
      <c r="F242" s="2"/>
      <c r="G242" s="2"/>
      <c r="H242" s="2"/>
      <c r="I242" s="2"/>
      <c r="J242" s="2"/>
      <c r="K242" s="65"/>
      <c r="L242" s="65"/>
      <c r="M242" s="4"/>
      <c r="N242" s="2"/>
    </row>
    <row r="243" spans="3:14" x14ac:dyDescent="0.15">
      <c r="C243" s="2"/>
      <c r="D243" s="2"/>
      <c r="E243" s="2"/>
      <c r="F243" s="2"/>
      <c r="G243" s="2"/>
      <c r="H243" s="2"/>
      <c r="I243" s="2"/>
      <c r="J243" s="2"/>
      <c r="K243" s="65"/>
      <c r="L243" s="65"/>
      <c r="M243" s="4"/>
      <c r="N243" s="2"/>
    </row>
    <row r="244" spans="3:14" x14ac:dyDescent="0.15">
      <c r="C244" s="2"/>
      <c r="D244" s="2"/>
      <c r="E244" s="2"/>
      <c r="F244" s="2"/>
      <c r="G244" s="2"/>
      <c r="H244" s="2"/>
      <c r="I244" s="2"/>
      <c r="J244" s="2"/>
      <c r="K244" s="65"/>
      <c r="L244" s="65"/>
      <c r="M244" s="4"/>
      <c r="N244" s="2"/>
    </row>
    <row r="245" spans="3:14" x14ac:dyDescent="0.15">
      <c r="C245" s="2"/>
      <c r="D245" s="2"/>
      <c r="E245" s="2"/>
      <c r="F245" s="2"/>
      <c r="G245" s="2"/>
      <c r="H245" s="2"/>
      <c r="I245" s="2"/>
      <c r="J245" s="2"/>
      <c r="K245" s="65"/>
      <c r="L245" s="65"/>
      <c r="M245" s="4"/>
      <c r="N245" s="2"/>
    </row>
    <row r="246" spans="3:14" x14ac:dyDescent="0.15">
      <c r="C246" s="2"/>
      <c r="D246" s="2"/>
      <c r="E246" s="2"/>
      <c r="F246" s="2"/>
      <c r="G246" s="2"/>
      <c r="H246" s="2"/>
      <c r="I246" s="2"/>
      <c r="J246" s="2"/>
      <c r="K246" s="65"/>
      <c r="L246" s="65"/>
      <c r="M246" s="4"/>
      <c r="N246" s="2"/>
    </row>
    <row r="247" spans="3:14" x14ac:dyDescent="0.15">
      <c r="C247" s="2"/>
      <c r="D247" s="2"/>
      <c r="E247" s="2"/>
      <c r="F247" s="2"/>
      <c r="G247" s="2"/>
      <c r="H247" s="2"/>
      <c r="I247" s="2"/>
      <c r="J247" s="2"/>
      <c r="K247" s="65"/>
      <c r="L247" s="65"/>
      <c r="M247" s="4"/>
      <c r="N247" s="2"/>
    </row>
    <row r="248" spans="3:14" x14ac:dyDescent="0.15">
      <c r="C248" s="2"/>
      <c r="D248" s="2"/>
      <c r="E248" s="2"/>
      <c r="F248" s="2"/>
      <c r="G248" s="2"/>
      <c r="H248" s="2"/>
      <c r="I248" s="2"/>
      <c r="J248" s="2"/>
      <c r="K248" s="65"/>
      <c r="L248" s="65"/>
      <c r="M248" s="4"/>
      <c r="N248" s="2"/>
    </row>
    <row r="249" spans="3:14" x14ac:dyDescent="0.15">
      <c r="C249" s="2"/>
      <c r="D249" s="2"/>
      <c r="E249" s="2"/>
      <c r="F249" s="2"/>
      <c r="G249" s="2"/>
      <c r="H249" s="2"/>
      <c r="I249" s="2"/>
      <c r="J249" s="2"/>
      <c r="K249" s="65"/>
      <c r="L249" s="65"/>
      <c r="M249" s="4"/>
      <c r="N249" s="2"/>
    </row>
    <row r="250" spans="3:14" x14ac:dyDescent="0.15">
      <c r="C250" s="2"/>
      <c r="D250" s="2"/>
      <c r="E250" s="2"/>
      <c r="F250" s="2"/>
      <c r="G250" s="2"/>
      <c r="H250" s="2"/>
      <c r="I250" s="2"/>
      <c r="J250" s="2"/>
      <c r="K250" s="65"/>
      <c r="L250" s="65"/>
      <c r="M250" s="4"/>
      <c r="N250" s="2"/>
    </row>
    <row r="251" spans="3:14" x14ac:dyDescent="0.15">
      <c r="C251" s="2"/>
      <c r="D251" s="2"/>
      <c r="E251" s="2"/>
      <c r="F251" s="2"/>
      <c r="G251" s="2"/>
      <c r="H251" s="2"/>
      <c r="I251" s="2"/>
      <c r="J251" s="2"/>
      <c r="K251" s="65"/>
      <c r="L251" s="65"/>
      <c r="M251" s="4"/>
      <c r="N251" s="2"/>
    </row>
    <row r="252" spans="3:14" x14ac:dyDescent="0.15">
      <c r="C252" s="2"/>
      <c r="D252" s="2"/>
      <c r="E252" s="2"/>
      <c r="F252" s="2"/>
      <c r="G252" s="2"/>
      <c r="H252" s="2"/>
      <c r="I252" s="2"/>
      <c r="J252" s="2"/>
      <c r="K252" s="65"/>
      <c r="L252" s="65"/>
      <c r="M252" s="4"/>
      <c r="N252" s="2"/>
    </row>
    <row r="253" spans="3:14" x14ac:dyDescent="0.15">
      <c r="C253" s="2"/>
      <c r="D253" s="2"/>
      <c r="E253" s="2"/>
      <c r="F253" s="2"/>
      <c r="G253" s="2"/>
      <c r="H253" s="2"/>
      <c r="I253" s="2"/>
      <c r="J253" s="2"/>
      <c r="K253" s="65"/>
      <c r="L253" s="65"/>
      <c r="M253" s="4"/>
      <c r="N253" s="2"/>
    </row>
    <row r="254" spans="3:14" x14ac:dyDescent="0.15">
      <c r="C254" s="2"/>
      <c r="D254" s="2"/>
      <c r="E254" s="2"/>
      <c r="F254" s="2"/>
      <c r="G254" s="2"/>
      <c r="H254" s="2"/>
      <c r="I254" s="2"/>
      <c r="J254" s="2"/>
      <c r="K254" s="65"/>
      <c r="L254" s="65"/>
      <c r="M254" s="4"/>
      <c r="N254" s="2"/>
    </row>
    <row r="255" spans="3:14" x14ac:dyDescent="0.15">
      <c r="C255" s="2"/>
      <c r="D255" s="2"/>
      <c r="E255" s="2"/>
      <c r="F255" s="2"/>
      <c r="G255" s="2"/>
      <c r="H255" s="2"/>
      <c r="I255" s="2"/>
      <c r="J255" s="2"/>
      <c r="K255" s="65"/>
      <c r="L255" s="65"/>
      <c r="M255" s="4"/>
      <c r="N255" s="2"/>
    </row>
    <row r="256" spans="3:14" x14ac:dyDescent="0.15">
      <c r="C256" s="2"/>
      <c r="D256" s="2"/>
      <c r="E256" s="2"/>
      <c r="F256" s="2"/>
      <c r="G256" s="2"/>
      <c r="H256" s="2"/>
      <c r="I256" s="2"/>
      <c r="J256" s="2"/>
      <c r="K256" s="65"/>
      <c r="L256" s="65"/>
      <c r="M256" s="4"/>
      <c r="N256" s="2"/>
    </row>
    <row r="257" spans="3:14" x14ac:dyDescent="0.15">
      <c r="C257" s="2"/>
      <c r="D257" s="2"/>
      <c r="E257" s="2"/>
      <c r="F257" s="2"/>
      <c r="G257" s="2"/>
      <c r="H257" s="2"/>
      <c r="I257" s="2"/>
      <c r="J257" s="2"/>
      <c r="K257" s="65"/>
      <c r="L257" s="65"/>
      <c r="M257" s="4"/>
      <c r="N257" s="2"/>
    </row>
    <row r="258" spans="3:14" x14ac:dyDescent="0.15">
      <c r="C258" s="2"/>
      <c r="D258" s="2"/>
      <c r="E258" s="2"/>
      <c r="F258" s="2"/>
      <c r="G258" s="2"/>
      <c r="H258" s="2"/>
      <c r="I258" s="2"/>
      <c r="J258" s="2"/>
      <c r="K258" s="65"/>
      <c r="L258" s="65"/>
      <c r="M258" s="4"/>
      <c r="N258" s="2"/>
    </row>
    <row r="259" spans="3:14" x14ac:dyDescent="0.15">
      <c r="C259" s="2"/>
      <c r="D259" s="2"/>
      <c r="E259" s="2"/>
      <c r="F259" s="2"/>
      <c r="G259" s="2"/>
      <c r="H259" s="2"/>
      <c r="I259" s="2"/>
      <c r="J259" s="2"/>
      <c r="K259" s="65"/>
      <c r="L259" s="65"/>
      <c r="M259" s="4"/>
      <c r="N259" s="2"/>
    </row>
    <row r="260" spans="3:14" x14ac:dyDescent="0.15">
      <c r="C260" s="2"/>
      <c r="D260" s="2"/>
      <c r="E260" s="2"/>
      <c r="F260" s="2"/>
      <c r="G260" s="2"/>
      <c r="H260" s="2"/>
      <c r="I260" s="2"/>
      <c r="J260" s="2"/>
      <c r="K260" s="65"/>
      <c r="L260" s="65"/>
      <c r="M260" s="4"/>
      <c r="N260" s="2"/>
    </row>
    <row r="261" spans="3:14" x14ac:dyDescent="0.15">
      <c r="C261" s="2"/>
      <c r="D261" s="2"/>
      <c r="E261" s="2"/>
      <c r="F261" s="2"/>
      <c r="G261" s="2"/>
      <c r="H261" s="2"/>
      <c r="I261" s="2"/>
      <c r="J261" s="2"/>
      <c r="K261" s="65"/>
      <c r="L261" s="65"/>
      <c r="M261" s="4"/>
      <c r="N261" s="2"/>
    </row>
    <row r="262" spans="3:14" x14ac:dyDescent="0.15">
      <c r="C262" s="2"/>
      <c r="D262" s="2"/>
      <c r="E262" s="2"/>
      <c r="F262" s="2"/>
      <c r="G262" s="2"/>
      <c r="H262" s="2"/>
      <c r="I262" s="2"/>
      <c r="J262" s="2"/>
      <c r="K262" s="65"/>
      <c r="L262" s="65"/>
      <c r="M262" s="4"/>
      <c r="N262" s="2"/>
    </row>
    <row r="263" spans="3:14" x14ac:dyDescent="0.15">
      <c r="C263" s="2"/>
      <c r="D263" s="2"/>
      <c r="E263" s="2"/>
      <c r="F263" s="2"/>
      <c r="G263" s="2"/>
      <c r="H263" s="2"/>
      <c r="I263" s="2"/>
      <c r="J263" s="2"/>
      <c r="K263" s="65"/>
      <c r="L263" s="65"/>
      <c r="M263" s="4"/>
      <c r="N263" s="2"/>
    </row>
    <row r="264" spans="3:14" x14ac:dyDescent="0.15">
      <c r="C264" s="2"/>
      <c r="D264" s="2"/>
      <c r="E264" s="2"/>
      <c r="F264" s="2"/>
      <c r="G264" s="2"/>
      <c r="H264" s="2"/>
      <c r="I264" s="2"/>
      <c r="J264" s="2"/>
      <c r="K264" s="65"/>
      <c r="L264" s="65"/>
      <c r="M264" s="4"/>
      <c r="N264" s="2"/>
    </row>
    <row r="265" spans="3:14" x14ac:dyDescent="0.15">
      <c r="C265" s="2"/>
      <c r="D265" s="2"/>
      <c r="E265" s="2"/>
      <c r="F265" s="2"/>
      <c r="G265" s="2"/>
      <c r="H265" s="2"/>
      <c r="I265" s="2"/>
      <c r="J265" s="2"/>
      <c r="K265" s="65"/>
      <c r="L265" s="65"/>
      <c r="M265" s="4"/>
      <c r="N265" s="2"/>
    </row>
    <row r="266" spans="3:14" x14ac:dyDescent="0.15">
      <c r="C266" s="2"/>
      <c r="D266" s="2"/>
      <c r="E266" s="2"/>
      <c r="F266" s="2"/>
      <c r="G266" s="2"/>
      <c r="H266" s="2"/>
      <c r="I266" s="2"/>
      <c r="J266" s="2"/>
      <c r="K266" s="65"/>
      <c r="L266" s="65"/>
      <c r="M266" s="4"/>
      <c r="N266" s="2"/>
    </row>
    <row r="267" spans="3:14" x14ac:dyDescent="0.15">
      <c r="C267" s="2"/>
      <c r="D267" s="2"/>
      <c r="E267" s="2"/>
      <c r="F267" s="2"/>
      <c r="G267" s="2"/>
      <c r="H267" s="2"/>
      <c r="I267" s="2"/>
      <c r="J267" s="2"/>
      <c r="K267" s="65"/>
      <c r="L267" s="65"/>
      <c r="M267" s="4"/>
      <c r="N267" s="2"/>
    </row>
    <row r="268" spans="3:14" x14ac:dyDescent="0.15">
      <c r="C268" s="2"/>
      <c r="D268" s="2"/>
      <c r="E268" s="2"/>
      <c r="F268" s="2"/>
      <c r="G268" s="2"/>
      <c r="H268" s="2"/>
      <c r="I268" s="2"/>
      <c r="J268" s="2"/>
      <c r="K268" s="65"/>
      <c r="L268" s="65"/>
      <c r="M268" s="4"/>
      <c r="N268" s="2"/>
    </row>
    <row r="269" spans="3:14" x14ac:dyDescent="0.15">
      <c r="C269" s="2"/>
      <c r="D269" s="2"/>
      <c r="E269" s="2"/>
      <c r="F269" s="2"/>
      <c r="G269" s="2"/>
      <c r="H269" s="2"/>
      <c r="I269" s="2"/>
      <c r="J269" s="2"/>
      <c r="K269" s="65"/>
      <c r="L269" s="65"/>
      <c r="M269" s="4"/>
      <c r="N269" s="2"/>
    </row>
    <row r="270" spans="3:14" x14ac:dyDescent="0.15">
      <c r="C270" s="2"/>
      <c r="D270" s="2"/>
      <c r="E270" s="2"/>
      <c r="F270" s="2"/>
      <c r="G270" s="2"/>
      <c r="H270" s="2"/>
      <c r="I270" s="2"/>
      <c r="J270" s="2"/>
      <c r="K270" s="65"/>
      <c r="L270" s="65"/>
      <c r="M270" s="4"/>
      <c r="N270" s="2"/>
    </row>
    <row r="271" spans="3:14" x14ac:dyDescent="0.15">
      <c r="C271" s="2"/>
      <c r="D271" s="2"/>
      <c r="E271" s="2"/>
      <c r="F271" s="2"/>
      <c r="G271" s="2"/>
      <c r="H271" s="2"/>
      <c r="I271" s="2"/>
      <c r="J271" s="2"/>
      <c r="K271" s="65"/>
      <c r="L271" s="65"/>
      <c r="M271" s="4"/>
      <c r="N271" s="2"/>
    </row>
    <row r="272" spans="3:14" x14ac:dyDescent="0.15">
      <c r="C272" s="2"/>
      <c r="D272" s="2"/>
      <c r="E272" s="2"/>
      <c r="F272" s="2"/>
      <c r="G272" s="2"/>
      <c r="H272" s="2"/>
      <c r="I272" s="2"/>
      <c r="J272" s="2"/>
      <c r="K272" s="65"/>
      <c r="L272" s="65"/>
      <c r="M272" s="4"/>
      <c r="N272" s="2"/>
    </row>
    <row r="273" spans="3:14" x14ac:dyDescent="0.15">
      <c r="C273" s="2"/>
      <c r="D273" s="2"/>
      <c r="E273" s="2"/>
      <c r="F273" s="2"/>
      <c r="G273" s="2"/>
      <c r="H273" s="2"/>
      <c r="I273" s="2"/>
      <c r="J273" s="2"/>
      <c r="K273" s="65"/>
      <c r="L273" s="65"/>
      <c r="M273" s="4"/>
      <c r="N273" s="2"/>
    </row>
    <row r="274" spans="3:14" x14ac:dyDescent="0.15">
      <c r="C274" s="2"/>
      <c r="D274" s="2"/>
      <c r="E274" s="2"/>
      <c r="F274" s="2"/>
      <c r="G274" s="2"/>
      <c r="H274" s="2"/>
      <c r="I274" s="2"/>
      <c r="J274" s="2"/>
      <c r="K274" s="65"/>
      <c r="L274" s="65"/>
      <c r="M274" s="4"/>
      <c r="N274" s="2"/>
    </row>
    <row r="275" spans="3:14" x14ac:dyDescent="0.15">
      <c r="C275" s="2"/>
      <c r="D275" s="2"/>
      <c r="E275" s="2"/>
      <c r="F275" s="2"/>
      <c r="G275" s="2"/>
      <c r="H275" s="2"/>
      <c r="I275" s="2"/>
      <c r="J275" s="2"/>
      <c r="K275" s="65"/>
      <c r="L275" s="65"/>
      <c r="M275" s="4"/>
      <c r="N275" s="2"/>
    </row>
    <row r="276" spans="3:14" x14ac:dyDescent="0.15">
      <c r="C276" s="2"/>
      <c r="D276" s="2"/>
      <c r="E276" s="2"/>
      <c r="F276" s="2"/>
      <c r="G276" s="2"/>
      <c r="H276" s="2"/>
      <c r="I276" s="2"/>
      <c r="J276" s="2"/>
      <c r="K276" s="65"/>
      <c r="L276" s="65"/>
      <c r="M276" s="4"/>
      <c r="N276" s="2"/>
    </row>
    <row r="277" spans="3:14" x14ac:dyDescent="0.15">
      <c r="C277" s="2"/>
      <c r="D277" s="2"/>
      <c r="E277" s="2"/>
      <c r="F277" s="2"/>
      <c r="G277" s="2"/>
      <c r="H277" s="2"/>
      <c r="I277" s="2"/>
      <c r="J277" s="2"/>
      <c r="K277" s="65"/>
      <c r="L277" s="65"/>
      <c r="M277" s="4"/>
      <c r="N277" s="2"/>
    </row>
    <row r="278" spans="3:14" x14ac:dyDescent="0.15">
      <c r="C278" s="2"/>
      <c r="D278" s="2"/>
      <c r="E278" s="2"/>
      <c r="F278" s="2"/>
      <c r="G278" s="2"/>
      <c r="H278" s="2"/>
      <c r="I278" s="2"/>
      <c r="J278" s="2"/>
      <c r="K278" s="65"/>
      <c r="L278" s="65"/>
      <c r="M278" s="4"/>
      <c r="N278" s="2"/>
    </row>
    <row r="279" spans="3:14" x14ac:dyDescent="0.15">
      <c r="C279" s="2"/>
      <c r="D279" s="2"/>
      <c r="E279" s="2"/>
      <c r="F279" s="2"/>
      <c r="G279" s="2"/>
      <c r="H279" s="2"/>
      <c r="I279" s="2"/>
      <c r="J279" s="2"/>
      <c r="K279" s="65"/>
      <c r="L279" s="65"/>
      <c r="M279" s="4"/>
      <c r="N279" s="2"/>
    </row>
    <row r="280" spans="3:14" x14ac:dyDescent="0.15">
      <c r="C280" s="2"/>
      <c r="D280" s="2"/>
      <c r="E280" s="2"/>
      <c r="F280" s="2"/>
      <c r="G280" s="2"/>
      <c r="H280" s="2"/>
      <c r="I280" s="2"/>
      <c r="J280" s="2"/>
      <c r="K280" s="65"/>
      <c r="L280" s="65"/>
      <c r="M280" s="4"/>
      <c r="N280" s="2"/>
    </row>
    <row r="281" spans="3:14" x14ac:dyDescent="0.15">
      <c r="C281" s="2"/>
      <c r="D281" s="2"/>
      <c r="E281" s="2"/>
      <c r="F281" s="2"/>
      <c r="G281" s="2"/>
      <c r="H281" s="2"/>
      <c r="I281" s="2"/>
      <c r="J281" s="2"/>
      <c r="K281" s="65"/>
      <c r="L281" s="65"/>
      <c r="M281" s="4"/>
      <c r="N281" s="2"/>
    </row>
    <row r="282" spans="3:14" x14ac:dyDescent="0.15">
      <c r="C282" s="2"/>
      <c r="D282" s="2"/>
      <c r="E282" s="2"/>
      <c r="F282" s="2"/>
      <c r="G282" s="2"/>
      <c r="H282" s="2"/>
      <c r="I282" s="2"/>
      <c r="J282" s="2"/>
      <c r="K282" s="65"/>
      <c r="L282" s="65"/>
      <c r="M282" s="4"/>
      <c r="N282" s="2"/>
    </row>
    <row r="283" spans="3:14" x14ac:dyDescent="0.15">
      <c r="C283" s="2"/>
      <c r="D283" s="2"/>
      <c r="E283" s="2"/>
      <c r="F283" s="2"/>
      <c r="G283" s="2"/>
      <c r="H283" s="2"/>
      <c r="I283" s="2"/>
      <c r="J283" s="2"/>
      <c r="K283" s="65"/>
      <c r="L283" s="65"/>
      <c r="M283" s="4"/>
      <c r="N283" s="2"/>
    </row>
    <row r="284" spans="3:14" x14ac:dyDescent="0.15">
      <c r="C284" s="2"/>
      <c r="D284" s="2"/>
      <c r="E284" s="2"/>
      <c r="F284" s="2"/>
      <c r="G284" s="2"/>
      <c r="H284" s="2"/>
      <c r="I284" s="2"/>
      <c r="J284" s="2"/>
      <c r="K284" s="65"/>
      <c r="L284" s="65"/>
      <c r="M284" s="4"/>
      <c r="N284" s="2"/>
    </row>
    <row r="285" spans="3:14" x14ac:dyDescent="0.15">
      <c r="C285" s="2"/>
      <c r="D285" s="2"/>
      <c r="E285" s="2"/>
      <c r="F285" s="2"/>
      <c r="G285" s="2"/>
      <c r="H285" s="2"/>
      <c r="I285" s="2"/>
      <c r="J285" s="2"/>
      <c r="K285" s="65"/>
      <c r="L285" s="65"/>
      <c r="M285" s="4"/>
      <c r="N285" s="2"/>
    </row>
    <row r="286" spans="3:14" x14ac:dyDescent="0.15">
      <c r="C286" s="2"/>
      <c r="D286" s="2"/>
      <c r="E286" s="2"/>
      <c r="F286" s="2"/>
      <c r="G286" s="2"/>
      <c r="H286" s="2"/>
      <c r="I286" s="2"/>
      <c r="J286" s="2"/>
      <c r="K286" s="65"/>
      <c r="L286" s="65"/>
      <c r="M286" s="4"/>
      <c r="N286" s="2"/>
    </row>
    <row r="287" spans="3:14" x14ac:dyDescent="0.15">
      <c r="C287" s="2"/>
      <c r="D287" s="2"/>
      <c r="E287" s="2"/>
      <c r="F287" s="2"/>
      <c r="G287" s="2"/>
      <c r="H287" s="2"/>
      <c r="I287" s="2"/>
      <c r="J287" s="2"/>
      <c r="K287" s="65"/>
      <c r="L287" s="65"/>
      <c r="M287" s="4"/>
      <c r="N287" s="2"/>
    </row>
    <row r="288" spans="3:14" x14ac:dyDescent="0.15">
      <c r="C288" s="2"/>
      <c r="D288" s="2"/>
      <c r="E288" s="2"/>
      <c r="F288" s="2"/>
      <c r="G288" s="2"/>
      <c r="H288" s="2"/>
      <c r="I288" s="2"/>
      <c r="J288" s="2"/>
      <c r="K288" s="65"/>
      <c r="L288" s="65"/>
      <c r="M288" s="4"/>
      <c r="N288" s="2"/>
    </row>
    <row r="289" spans="3:14" x14ac:dyDescent="0.15">
      <c r="C289" s="2"/>
      <c r="D289" s="2"/>
      <c r="E289" s="2"/>
      <c r="F289" s="2"/>
      <c r="G289" s="2"/>
      <c r="H289" s="2"/>
      <c r="I289" s="2"/>
      <c r="J289" s="2"/>
      <c r="K289" s="65"/>
      <c r="L289" s="65"/>
      <c r="M289" s="4"/>
      <c r="N289" s="2"/>
    </row>
    <row r="290" spans="3:14" x14ac:dyDescent="0.15">
      <c r="C290" s="2"/>
      <c r="D290" s="2"/>
      <c r="E290" s="2"/>
      <c r="F290" s="2"/>
      <c r="G290" s="2"/>
      <c r="H290" s="2"/>
      <c r="I290" s="2"/>
      <c r="J290" s="2"/>
      <c r="K290" s="65"/>
      <c r="L290" s="65"/>
      <c r="M290" s="4"/>
      <c r="N290" s="2"/>
    </row>
    <row r="291" spans="3:14" x14ac:dyDescent="0.15">
      <c r="C291" s="2"/>
      <c r="D291" s="2"/>
      <c r="E291" s="2"/>
      <c r="F291" s="2"/>
      <c r="G291" s="2"/>
      <c r="H291" s="2"/>
      <c r="I291" s="2"/>
      <c r="J291" s="2"/>
      <c r="K291" s="65"/>
      <c r="L291" s="65"/>
      <c r="M291" s="4"/>
      <c r="N291" s="2"/>
    </row>
    <row r="292" spans="3:14" x14ac:dyDescent="0.15">
      <c r="C292" s="2"/>
      <c r="D292" s="2"/>
      <c r="E292" s="2"/>
      <c r="F292" s="2"/>
      <c r="G292" s="2"/>
      <c r="H292" s="2"/>
      <c r="I292" s="2"/>
      <c r="J292" s="2"/>
      <c r="K292" s="65"/>
      <c r="L292" s="65"/>
      <c r="M292" s="4"/>
      <c r="N292" s="2"/>
    </row>
    <row r="293" spans="3:14" x14ac:dyDescent="0.15">
      <c r="C293" s="2"/>
      <c r="D293" s="2"/>
      <c r="E293" s="2"/>
      <c r="F293" s="2"/>
      <c r="G293" s="2"/>
      <c r="H293" s="2"/>
      <c r="I293" s="2"/>
      <c r="J293" s="2"/>
      <c r="K293" s="65"/>
      <c r="L293" s="65"/>
      <c r="M293" s="4"/>
      <c r="N293" s="2"/>
    </row>
    <row r="294" spans="3:14" x14ac:dyDescent="0.15">
      <c r="C294" s="2"/>
      <c r="D294" s="2"/>
      <c r="E294" s="2"/>
      <c r="F294" s="2"/>
      <c r="G294" s="2"/>
      <c r="H294" s="2"/>
      <c r="I294" s="2"/>
      <c r="J294" s="2"/>
      <c r="K294" s="65"/>
      <c r="L294" s="65"/>
      <c r="M294" s="4"/>
      <c r="N294" s="2"/>
    </row>
    <row r="295" spans="3:14" x14ac:dyDescent="0.15">
      <c r="C295" s="2"/>
      <c r="D295" s="2"/>
      <c r="E295" s="2"/>
      <c r="F295" s="2"/>
      <c r="G295" s="2"/>
      <c r="H295" s="2"/>
      <c r="I295" s="2"/>
      <c r="J295" s="2"/>
      <c r="K295" s="65"/>
      <c r="L295" s="65"/>
      <c r="M295" s="4"/>
      <c r="N295" s="2"/>
    </row>
    <row r="296" spans="3:14" x14ac:dyDescent="0.15">
      <c r="C296" s="2"/>
      <c r="D296" s="2"/>
      <c r="E296" s="2"/>
      <c r="F296" s="2"/>
      <c r="G296" s="2"/>
      <c r="H296" s="2"/>
      <c r="I296" s="2"/>
      <c r="J296" s="2"/>
      <c r="K296" s="65"/>
      <c r="L296" s="65"/>
      <c r="M296" s="4"/>
      <c r="N296" s="2"/>
    </row>
    <row r="297" spans="3:14" x14ac:dyDescent="0.15">
      <c r="C297" s="2"/>
      <c r="D297" s="2"/>
      <c r="E297" s="2"/>
      <c r="F297" s="2"/>
      <c r="G297" s="2"/>
      <c r="H297" s="2"/>
      <c r="I297" s="2"/>
      <c r="J297" s="2"/>
      <c r="K297" s="65"/>
      <c r="L297" s="65"/>
      <c r="M297" s="4"/>
      <c r="N297" s="2"/>
    </row>
    <row r="298" spans="3:14" x14ac:dyDescent="0.15">
      <c r="C298" s="2"/>
      <c r="D298" s="2"/>
      <c r="E298" s="2"/>
      <c r="F298" s="2"/>
      <c r="G298" s="2"/>
      <c r="H298" s="2"/>
      <c r="I298" s="2"/>
      <c r="J298" s="2"/>
      <c r="K298" s="65"/>
      <c r="L298" s="65"/>
      <c r="M298" s="4"/>
      <c r="N298" s="2"/>
    </row>
    <row r="299" spans="3:14" x14ac:dyDescent="0.15">
      <c r="C299" s="2"/>
      <c r="D299" s="2"/>
      <c r="E299" s="2"/>
      <c r="F299" s="2"/>
      <c r="G299" s="2"/>
      <c r="H299" s="2"/>
      <c r="I299" s="2"/>
      <c r="J299" s="2"/>
      <c r="K299" s="65"/>
      <c r="L299" s="65"/>
      <c r="M299" s="4"/>
      <c r="N299" s="2"/>
    </row>
    <row r="300" spans="3:14" x14ac:dyDescent="0.15">
      <c r="C300" s="2"/>
      <c r="D300" s="2"/>
      <c r="E300" s="2"/>
      <c r="F300" s="2"/>
      <c r="G300" s="2"/>
      <c r="H300" s="2"/>
      <c r="I300" s="2"/>
      <c r="J300" s="2"/>
      <c r="K300" s="65"/>
      <c r="L300" s="65"/>
      <c r="M300" s="4"/>
      <c r="N300" s="2"/>
    </row>
    <row r="301" spans="3:14" x14ac:dyDescent="0.15">
      <c r="C301" s="2"/>
      <c r="D301" s="2"/>
      <c r="E301" s="2"/>
      <c r="F301" s="2"/>
      <c r="G301" s="2"/>
      <c r="H301" s="2"/>
      <c r="I301" s="2"/>
      <c r="J301" s="2"/>
      <c r="K301" s="65"/>
      <c r="L301" s="65"/>
      <c r="M301" s="4"/>
      <c r="N301" s="2"/>
    </row>
    <row r="302" spans="3:14" x14ac:dyDescent="0.15">
      <c r="C302" s="2"/>
      <c r="D302" s="2"/>
      <c r="E302" s="2"/>
      <c r="F302" s="2"/>
      <c r="G302" s="2"/>
      <c r="H302" s="2"/>
      <c r="I302" s="2"/>
      <c r="J302" s="2"/>
      <c r="K302" s="65"/>
      <c r="L302" s="65"/>
      <c r="M302" s="4"/>
      <c r="N302" s="2"/>
    </row>
    <row r="303" spans="3:14" x14ac:dyDescent="0.15">
      <c r="C303" s="2"/>
      <c r="D303" s="2"/>
      <c r="E303" s="2"/>
      <c r="F303" s="2"/>
      <c r="G303" s="2"/>
      <c r="H303" s="2"/>
      <c r="I303" s="2"/>
      <c r="J303" s="2"/>
      <c r="K303" s="65"/>
      <c r="L303" s="65"/>
      <c r="M303" s="4"/>
      <c r="N303" s="2"/>
    </row>
    <row r="304" spans="3:14" x14ac:dyDescent="0.15">
      <c r="C304" s="2"/>
      <c r="D304" s="2"/>
      <c r="E304" s="2"/>
      <c r="F304" s="2"/>
      <c r="G304" s="2"/>
      <c r="H304" s="2"/>
      <c r="I304" s="2"/>
      <c r="J304" s="2"/>
      <c r="K304" s="65"/>
      <c r="L304" s="65"/>
      <c r="M304" s="4"/>
      <c r="N304" s="2"/>
    </row>
    <row r="305" spans="3:14" x14ac:dyDescent="0.15">
      <c r="C305" s="2"/>
      <c r="D305" s="2"/>
      <c r="E305" s="2"/>
      <c r="F305" s="2"/>
      <c r="G305" s="2"/>
      <c r="H305" s="2"/>
      <c r="I305" s="2"/>
      <c r="J305" s="2"/>
      <c r="K305" s="65"/>
      <c r="L305" s="65"/>
      <c r="M305" s="4"/>
      <c r="N305" s="2"/>
    </row>
    <row r="306" spans="3:14" x14ac:dyDescent="0.15">
      <c r="C306" s="2"/>
      <c r="D306" s="2"/>
      <c r="E306" s="2"/>
      <c r="F306" s="2"/>
      <c r="G306" s="2"/>
      <c r="H306" s="2"/>
      <c r="I306" s="2"/>
      <c r="J306" s="2"/>
      <c r="K306" s="65"/>
      <c r="L306" s="65"/>
      <c r="M306" s="4"/>
      <c r="N306" s="2"/>
    </row>
    <row r="307" spans="3:14" x14ac:dyDescent="0.15">
      <c r="C307" s="2"/>
      <c r="D307" s="2"/>
      <c r="E307" s="2"/>
      <c r="F307" s="2"/>
      <c r="G307" s="2"/>
      <c r="H307" s="2"/>
      <c r="I307" s="2"/>
      <c r="J307" s="2"/>
      <c r="K307" s="65"/>
      <c r="L307" s="65"/>
      <c r="M307" s="4"/>
      <c r="N307" s="2"/>
    </row>
    <row r="308" spans="3:14" x14ac:dyDescent="0.15">
      <c r="C308" s="2"/>
      <c r="D308" s="2"/>
      <c r="E308" s="2"/>
      <c r="F308" s="2"/>
      <c r="G308" s="2"/>
      <c r="H308" s="2"/>
      <c r="I308" s="2"/>
      <c r="J308" s="2"/>
      <c r="K308" s="65"/>
      <c r="L308" s="65"/>
      <c r="M308" s="4"/>
      <c r="N308" s="2"/>
    </row>
    <row r="309" spans="3:14" x14ac:dyDescent="0.15">
      <c r="C309" s="2"/>
      <c r="D309" s="2"/>
      <c r="E309" s="2"/>
      <c r="F309" s="2"/>
      <c r="G309" s="2"/>
      <c r="H309" s="2"/>
      <c r="I309" s="2"/>
      <c r="J309" s="2"/>
      <c r="K309" s="65"/>
      <c r="L309" s="65"/>
      <c r="M309" s="4"/>
      <c r="N309" s="2"/>
    </row>
    <row r="310" spans="3:14" x14ac:dyDescent="0.15">
      <c r="C310" s="2"/>
      <c r="D310" s="2"/>
      <c r="E310" s="2"/>
      <c r="F310" s="2"/>
      <c r="G310" s="2"/>
      <c r="H310" s="2"/>
      <c r="I310" s="2"/>
      <c r="J310" s="2"/>
      <c r="K310" s="65"/>
      <c r="L310" s="65"/>
      <c r="M310" s="4"/>
      <c r="N310" s="2"/>
    </row>
    <row r="311" spans="3:14" x14ac:dyDescent="0.15">
      <c r="C311" s="2"/>
      <c r="D311" s="2"/>
      <c r="E311" s="2"/>
      <c r="F311" s="2"/>
      <c r="G311" s="2"/>
      <c r="H311" s="2"/>
      <c r="I311" s="2"/>
      <c r="J311" s="2"/>
      <c r="K311" s="65"/>
      <c r="L311" s="65"/>
      <c r="M311" s="4"/>
      <c r="N311" s="2"/>
    </row>
    <row r="312" spans="3:14" x14ac:dyDescent="0.15">
      <c r="C312" s="2"/>
      <c r="D312" s="2"/>
      <c r="E312" s="2"/>
      <c r="F312" s="2"/>
      <c r="G312" s="2"/>
      <c r="H312" s="2"/>
      <c r="I312" s="2"/>
      <c r="J312" s="2"/>
      <c r="K312" s="65"/>
      <c r="L312" s="65"/>
      <c r="M312" s="4"/>
      <c r="N312" s="2"/>
    </row>
    <row r="313" spans="3:14" x14ac:dyDescent="0.15">
      <c r="C313" s="2"/>
      <c r="D313" s="2"/>
      <c r="E313" s="2"/>
      <c r="F313" s="2"/>
      <c r="G313" s="2"/>
      <c r="H313" s="2"/>
      <c r="I313" s="2"/>
      <c r="J313" s="2"/>
      <c r="K313" s="65"/>
      <c r="L313" s="65"/>
      <c r="M313" s="4"/>
      <c r="N313" s="2"/>
    </row>
    <row r="314" spans="3:14" x14ac:dyDescent="0.15">
      <c r="C314" s="2"/>
      <c r="D314" s="2"/>
      <c r="E314" s="2"/>
      <c r="F314" s="2"/>
      <c r="G314" s="2"/>
      <c r="H314" s="2"/>
      <c r="I314" s="2"/>
      <c r="J314" s="2"/>
      <c r="K314" s="65"/>
      <c r="L314" s="65"/>
      <c r="M314" s="4"/>
      <c r="N314" s="2"/>
    </row>
    <row r="315" spans="3:14" x14ac:dyDescent="0.15">
      <c r="C315" s="2"/>
      <c r="D315" s="2"/>
      <c r="E315" s="2"/>
      <c r="F315" s="2"/>
      <c r="G315" s="2"/>
      <c r="H315" s="2"/>
      <c r="I315" s="2"/>
      <c r="J315" s="2"/>
      <c r="K315" s="65"/>
      <c r="L315" s="65"/>
      <c r="M315" s="4"/>
      <c r="N315" s="2"/>
    </row>
    <row r="316" spans="3:14" x14ac:dyDescent="0.15">
      <c r="C316" s="2"/>
      <c r="D316" s="2"/>
      <c r="E316" s="2"/>
      <c r="F316" s="2"/>
      <c r="G316" s="2"/>
      <c r="H316" s="2"/>
      <c r="I316" s="2"/>
      <c r="J316" s="2"/>
      <c r="K316" s="65"/>
      <c r="L316" s="65"/>
      <c r="M316" s="4"/>
      <c r="N316" s="2"/>
    </row>
    <row r="317" spans="3:14" x14ac:dyDescent="0.15">
      <c r="C317" s="2"/>
      <c r="D317" s="2"/>
      <c r="E317" s="2"/>
      <c r="F317" s="2"/>
      <c r="G317" s="2"/>
      <c r="H317" s="2"/>
      <c r="I317" s="2"/>
      <c r="J317" s="2"/>
      <c r="K317" s="65"/>
      <c r="L317" s="65"/>
      <c r="M317" s="4"/>
      <c r="N317" s="2"/>
    </row>
    <row r="318" spans="3:14" x14ac:dyDescent="0.15">
      <c r="C318" s="2"/>
      <c r="D318" s="2"/>
      <c r="E318" s="2"/>
      <c r="F318" s="2"/>
      <c r="G318" s="2"/>
      <c r="H318" s="2"/>
      <c r="I318" s="2"/>
      <c r="J318" s="2"/>
      <c r="K318" s="65"/>
      <c r="L318" s="65"/>
      <c r="M318" s="4"/>
      <c r="N318" s="2"/>
    </row>
    <row r="319" spans="3:14" x14ac:dyDescent="0.15">
      <c r="C319" s="2"/>
      <c r="D319" s="2"/>
      <c r="E319" s="2"/>
      <c r="F319" s="2"/>
      <c r="G319" s="2"/>
      <c r="H319" s="2"/>
      <c r="I319" s="2"/>
      <c r="J319" s="2"/>
      <c r="K319" s="65"/>
      <c r="L319" s="65"/>
      <c r="M319" s="4"/>
      <c r="N319" s="2"/>
    </row>
    <row r="320" spans="3:14" x14ac:dyDescent="0.15">
      <c r="C320" s="2"/>
      <c r="D320" s="2"/>
      <c r="E320" s="2"/>
      <c r="F320" s="2"/>
      <c r="G320" s="2"/>
      <c r="H320" s="2"/>
      <c r="I320" s="2"/>
      <c r="J320" s="2"/>
      <c r="K320" s="65"/>
      <c r="L320" s="65"/>
      <c r="M320" s="4"/>
      <c r="N320" s="2"/>
    </row>
    <row r="321" spans="3:14" x14ac:dyDescent="0.15">
      <c r="C321" s="2"/>
      <c r="D321" s="2"/>
      <c r="E321" s="2"/>
      <c r="F321" s="2"/>
      <c r="G321" s="2"/>
      <c r="H321" s="2"/>
      <c r="I321" s="2"/>
      <c r="J321" s="2"/>
      <c r="K321" s="65"/>
      <c r="L321" s="65"/>
      <c r="M321" s="4"/>
      <c r="N321" s="2"/>
    </row>
    <row r="322" spans="3:14" x14ac:dyDescent="0.15">
      <c r="C322" s="2"/>
      <c r="D322" s="2"/>
      <c r="E322" s="2"/>
      <c r="F322" s="2"/>
      <c r="G322" s="2"/>
      <c r="H322" s="2"/>
      <c r="I322" s="2"/>
      <c r="J322" s="2"/>
      <c r="K322" s="65"/>
      <c r="L322" s="65"/>
      <c r="M322" s="4"/>
      <c r="N322" s="2"/>
    </row>
    <row r="323" spans="3:14" x14ac:dyDescent="0.15">
      <c r="C323" s="2"/>
      <c r="D323" s="2"/>
      <c r="E323" s="2"/>
      <c r="F323" s="2"/>
      <c r="G323" s="2"/>
      <c r="H323" s="2"/>
      <c r="I323" s="2"/>
      <c r="J323" s="2"/>
      <c r="K323" s="65"/>
      <c r="L323" s="65"/>
      <c r="M323" s="4"/>
      <c r="N323" s="2"/>
    </row>
    <row r="324" spans="3:14" x14ac:dyDescent="0.15">
      <c r="C324" s="2"/>
      <c r="D324" s="2"/>
      <c r="E324" s="2"/>
      <c r="F324" s="2"/>
      <c r="G324" s="2"/>
      <c r="H324" s="2"/>
      <c r="I324" s="2"/>
      <c r="J324" s="2"/>
      <c r="K324" s="65"/>
      <c r="L324" s="65"/>
      <c r="M324" s="4"/>
      <c r="N324" s="2"/>
    </row>
    <row r="325" spans="3:14" x14ac:dyDescent="0.15">
      <c r="C325" s="2"/>
      <c r="D325" s="2"/>
      <c r="E325" s="2"/>
      <c r="F325" s="2"/>
      <c r="G325" s="2"/>
      <c r="H325" s="2"/>
      <c r="I325" s="2"/>
      <c r="J325" s="2"/>
      <c r="K325" s="65"/>
      <c r="L325" s="65"/>
      <c r="M325" s="4"/>
      <c r="N325" s="2"/>
    </row>
    <row r="326" spans="3:14" x14ac:dyDescent="0.15">
      <c r="C326" s="2"/>
      <c r="D326" s="2"/>
      <c r="E326" s="2"/>
      <c r="F326" s="2"/>
      <c r="G326" s="2"/>
      <c r="H326" s="2"/>
      <c r="I326" s="2"/>
      <c r="J326" s="2"/>
      <c r="K326" s="65"/>
      <c r="L326" s="65"/>
      <c r="M326" s="4"/>
      <c r="N326" s="2"/>
    </row>
    <row r="327" spans="3:14" x14ac:dyDescent="0.15">
      <c r="C327" s="2"/>
      <c r="D327" s="2"/>
      <c r="E327" s="2"/>
      <c r="F327" s="2"/>
      <c r="G327" s="2"/>
      <c r="H327" s="2"/>
      <c r="I327" s="2"/>
      <c r="J327" s="2"/>
      <c r="K327" s="65"/>
      <c r="L327" s="65"/>
      <c r="M327" s="4"/>
      <c r="N327" s="2"/>
    </row>
    <row r="328" spans="3:14" x14ac:dyDescent="0.15">
      <c r="C328" s="2"/>
      <c r="D328" s="2"/>
      <c r="E328" s="2"/>
      <c r="F328" s="2"/>
      <c r="G328" s="2"/>
      <c r="H328" s="2"/>
      <c r="I328" s="2"/>
      <c r="J328" s="2"/>
      <c r="K328" s="65"/>
      <c r="L328" s="65"/>
      <c r="M328" s="4"/>
      <c r="N328" s="2"/>
    </row>
    <row r="329" spans="3:14" x14ac:dyDescent="0.15">
      <c r="C329" s="2"/>
      <c r="D329" s="2"/>
      <c r="E329" s="2"/>
      <c r="F329" s="2"/>
      <c r="G329" s="2"/>
      <c r="H329" s="2"/>
      <c r="I329" s="2"/>
      <c r="J329" s="2"/>
      <c r="K329" s="65"/>
      <c r="L329" s="65"/>
      <c r="M329" s="4"/>
      <c r="N329" s="2"/>
    </row>
    <row r="330" spans="3:14" x14ac:dyDescent="0.15">
      <c r="C330" s="2"/>
      <c r="D330" s="2"/>
      <c r="E330" s="2"/>
      <c r="F330" s="2"/>
      <c r="G330" s="2"/>
      <c r="H330" s="2"/>
      <c r="I330" s="2"/>
      <c r="J330" s="2"/>
      <c r="K330" s="65"/>
      <c r="L330" s="65"/>
      <c r="M330" s="4"/>
      <c r="N330" s="2"/>
    </row>
    <row r="331" spans="3:14" x14ac:dyDescent="0.15">
      <c r="C331" s="2"/>
      <c r="D331" s="2"/>
      <c r="E331" s="2"/>
      <c r="F331" s="2"/>
      <c r="G331" s="2"/>
      <c r="H331" s="2"/>
      <c r="I331" s="2"/>
      <c r="J331" s="2"/>
      <c r="K331" s="65"/>
      <c r="L331" s="65"/>
      <c r="M331" s="4"/>
      <c r="N331" s="2"/>
    </row>
    <row r="332" spans="3:14" x14ac:dyDescent="0.15">
      <c r="C332" s="2"/>
      <c r="D332" s="2"/>
      <c r="E332" s="2"/>
      <c r="F332" s="2"/>
      <c r="G332" s="2"/>
      <c r="H332" s="2"/>
      <c r="I332" s="2"/>
      <c r="J332" s="2"/>
      <c r="K332" s="65"/>
      <c r="L332" s="65"/>
      <c r="M332" s="4"/>
      <c r="N332" s="2"/>
    </row>
    <row r="333" spans="3:14" x14ac:dyDescent="0.15">
      <c r="C333" s="2"/>
      <c r="D333" s="2"/>
      <c r="E333" s="2"/>
      <c r="F333" s="2"/>
      <c r="G333" s="2"/>
      <c r="H333" s="2"/>
      <c r="I333" s="2"/>
      <c r="J333" s="2"/>
      <c r="K333" s="65"/>
      <c r="L333" s="65"/>
      <c r="M333" s="4"/>
      <c r="N333" s="2"/>
    </row>
    <row r="334" spans="3:14" x14ac:dyDescent="0.15">
      <c r="C334" s="2"/>
      <c r="D334" s="2"/>
      <c r="E334" s="2"/>
      <c r="F334" s="2"/>
      <c r="G334" s="2"/>
      <c r="H334" s="2"/>
      <c r="I334" s="2"/>
      <c r="J334" s="2"/>
      <c r="K334" s="65"/>
      <c r="L334" s="65"/>
      <c r="M334" s="4"/>
      <c r="N334" s="2"/>
    </row>
    <row r="335" spans="3:14" x14ac:dyDescent="0.15">
      <c r="C335" s="2"/>
      <c r="D335" s="2"/>
      <c r="E335" s="2"/>
      <c r="F335" s="2"/>
      <c r="G335" s="2"/>
      <c r="H335" s="2"/>
      <c r="I335" s="2"/>
      <c r="J335" s="2"/>
      <c r="K335" s="65"/>
      <c r="L335" s="65"/>
      <c r="M335" s="4"/>
      <c r="N335" s="2"/>
    </row>
    <row r="336" spans="3:14" x14ac:dyDescent="0.15">
      <c r="C336" s="2"/>
      <c r="D336" s="2"/>
      <c r="E336" s="2"/>
      <c r="F336" s="2"/>
      <c r="G336" s="2"/>
      <c r="H336" s="2"/>
      <c r="I336" s="2"/>
      <c r="J336" s="2"/>
      <c r="K336" s="65"/>
      <c r="L336" s="65"/>
      <c r="M336" s="4"/>
      <c r="N336" s="2"/>
    </row>
    <row r="337" spans="3:14" x14ac:dyDescent="0.15">
      <c r="C337" s="2"/>
      <c r="D337" s="2"/>
      <c r="E337" s="2"/>
      <c r="F337" s="2"/>
      <c r="G337" s="2"/>
      <c r="H337" s="2"/>
      <c r="I337" s="2"/>
      <c r="J337" s="2"/>
      <c r="K337" s="65"/>
      <c r="L337" s="65"/>
      <c r="M337" s="4"/>
      <c r="N337" s="2"/>
    </row>
    <row r="338" spans="3:14" x14ac:dyDescent="0.15">
      <c r="C338" s="2"/>
      <c r="D338" s="2"/>
      <c r="E338" s="2"/>
      <c r="F338" s="2"/>
      <c r="G338" s="2"/>
      <c r="H338" s="2"/>
      <c r="I338" s="2"/>
      <c r="J338" s="2"/>
      <c r="K338" s="65"/>
      <c r="L338" s="65"/>
      <c r="M338" s="4"/>
      <c r="N338" s="2"/>
    </row>
    <row r="339" spans="3:14" x14ac:dyDescent="0.15">
      <c r="C339" s="2"/>
      <c r="D339" s="2"/>
      <c r="E339" s="2"/>
      <c r="F339" s="2"/>
      <c r="G339" s="2"/>
      <c r="H339" s="2"/>
      <c r="I339" s="2"/>
      <c r="J339" s="2"/>
      <c r="K339" s="65"/>
      <c r="L339" s="65"/>
      <c r="M339" s="4"/>
      <c r="N339" s="2"/>
    </row>
    <row r="340" spans="3:14" x14ac:dyDescent="0.15">
      <c r="C340" s="2"/>
      <c r="D340" s="2"/>
      <c r="E340" s="2"/>
      <c r="F340" s="2"/>
      <c r="G340" s="2"/>
      <c r="H340" s="2"/>
      <c r="I340" s="2"/>
      <c r="J340" s="2"/>
      <c r="K340" s="65"/>
      <c r="L340" s="65"/>
      <c r="M340" s="4"/>
      <c r="N340" s="2"/>
    </row>
    <row r="341" spans="3:14" x14ac:dyDescent="0.15">
      <c r="C341" s="2"/>
      <c r="D341" s="2"/>
      <c r="E341" s="2"/>
      <c r="F341" s="2"/>
      <c r="G341" s="2"/>
      <c r="H341" s="2"/>
      <c r="I341" s="2"/>
      <c r="J341" s="2"/>
      <c r="K341" s="65"/>
      <c r="L341" s="65"/>
      <c r="M341" s="4"/>
      <c r="N341" s="2"/>
    </row>
    <row r="342" spans="3:14" x14ac:dyDescent="0.15">
      <c r="C342" s="2"/>
      <c r="D342" s="2"/>
      <c r="E342" s="2"/>
      <c r="F342" s="2"/>
      <c r="G342" s="2"/>
      <c r="H342" s="2"/>
      <c r="I342" s="2"/>
      <c r="J342" s="2"/>
      <c r="K342" s="65"/>
      <c r="L342" s="65"/>
      <c r="M342" s="4"/>
      <c r="N342" s="2"/>
    </row>
    <row r="343" spans="3:14" x14ac:dyDescent="0.15">
      <c r="C343" s="2"/>
      <c r="D343" s="2"/>
      <c r="E343" s="2"/>
      <c r="F343" s="2"/>
      <c r="G343" s="2"/>
      <c r="H343" s="2"/>
      <c r="I343" s="2"/>
      <c r="J343" s="2"/>
      <c r="K343" s="65"/>
      <c r="L343" s="65"/>
      <c r="M343" s="4"/>
      <c r="N343" s="2"/>
    </row>
    <row r="344" spans="3:14" x14ac:dyDescent="0.15">
      <c r="C344" s="2"/>
      <c r="D344" s="2"/>
      <c r="E344" s="2"/>
      <c r="F344" s="2"/>
      <c r="G344" s="2"/>
      <c r="H344" s="2"/>
      <c r="I344" s="2"/>
      <c r="J344" s="2"/>
      <c r="K344" s="65"/>
      <c r="L344" s="65"/>
      <c r="M344" s="4"/>
      <c r="N344" s="2"/>
    </row>
    <row r="345" spans="3:14" x14ac:dyDescent="0.15">
      <c r="C345" s="2"/>
      <c r="D345" s="2"/>
      <c r="E345" s="2"/>
      <c r="F345" s="2"/>
      <c r="G345" s="2"/>
      <c r="H345" s="2"/>
      <c r="I345" s="2"/>
      <c r="J345" s="2"/>
      <c r="K345" s="65"/>
      <c r="L345" s="65"/>
      <c r="M345" s="4"/>
      <c r="N345" s="2"/>
    </row>
    <row r="346" spans="3:14" x14ac:dyDescent="0.15">
      <c r="C346" s="2"/>
      <c r="D346" s="2"/>
      <c r="E346" s="2"/>
      <c r="F346" s="2"/>
      <c r="G346" s="2"/>
      <c r="H346" s="2"/>
      <c r="I346" s="2"/>
      <c r="J346" s="2"/>
      <c r="K346" s="65"/>
      <c r="L346" s="65"/>
      <c r="M346" s="4"/>
      <c r="N346" s="2"/>
    </row>
    <row r="347" spans="3:14" x14ac:dyDescent="0.15">
      <c r="C347" s="2"/>
      <c r="D347" s="2"/>
      <c r="E347" s="2"/>
      <c r="F347" s="2"/>
      <c r="G347" s="2"/>
      <c r="H347" s="2"/>
      <c r="I347" s="2"/>
      <c r="J347" s="2"/>
      <c r="K347" s="65"/>
      <c r="L347" s="65"/>
      <c r="M347" s="4"/>
      <c r="N347" s="2"/>
    </row>
    <row r="348" spans="3:14" x14ac:dyDescent="0.15">
      <c r="C348" s="2"/>
      <c r="D348" s="2"/>
      <c r="E348" s="2"/>
      <c r="F348" s="2"/>
      <c r="G348" s="2"/>
      <c r="H348" s="2"/>
      <c r="I348" s="2"/>
      <c r="J348" s="2"/>
      <c r="K348" s="65"/>
      <c r="L348" s="65"/>
      <c r="M348" s="4"/>
      <c r="N348" s="2"/>
    </row>
    <row r="349" spans="3:14" x14ac:dyDescent="0.15">
      <c r="C349" s="2"/>
      <c r="D349" s="2"/>
      <c r="E349" s="2"/>
      <c r="F349" s="2"/>
      <c r="G349" s="2"/>
      <c r="H349" s="2"/>
      <c r="I349" s="2"/>
      <c r="J349" s="2"/>
      <c r="K349" s="65"/>
      <c r="L349" s="65"/>
      <c r="M349" s="4"/>
      <c r="N349" s="2"/>
    </row>
    <row r="350" spans="3:14" x14ac:dyDescent="0.15">
      <c r="C350" s="2"/>
      <c r="D350" s="2"/>
      <c r="E350" s="2"/>
      <c r="F350" s="2"/>
      <c r="G350" s="2"/>
      <c r="H350" s="2"/>
      <c r="I350" s="2"/>
      <c r="J350" s="2"/>
      <c r="K350" s="65"/>
      <c r="L350" s="65"/>
      <c r="M350" s="4"/>
      <c r="N350" s="2"/>
    </row>
    <row r="351" spans="3:14" x14ac:dyDescent="0.15">
      <c r="C351" s="2"/>
      <c r="D351" s="2"/>
      <c r="E351" s="2"/>
      <c r="F351" s="2"/>
      <c r="G351" s="2"/>
      <c r="H351" s="2"/>
      <c r="I351" s="2"/>
      <c r="J351" s="2"/>
      <c r="K351" s="65"/>
      <c r="L351" s="65"/>
      <c r="M351" s="4"/>
      <c r="N351" s="2"/>
    </row>
    <row r="352" spans="3:14" x14ac:dyDescent="0.15">
      <c r="C352" s="2"/>
      <c r="D352" s="2"/>
      <c r="E352" s="2"/>
      <c r="F352" s="2"/>
      <c r="G352" s="2"/>
      <c r="H352" s="2"/>
      <c r="I352" s="2"/>
      <c r="J352" s="2"/>
      <c r="K352" s="65"/>
      <c r="L352" s="65"/>
      <c r="M352" s="4"/>
      <c r="N352" s="2"/>
    </row>
    <row r="353" spans="3:14" x14ac:dyDescent="0.15">
      <c r="C353" s="2"/>
      <c r="D353" s="2"/>
      <c r="E353" s="2"/>
      <c r="F353" s="2"/>
      <c r="G353" s="2"/>
      <c r="H353" s="2"/>
      <c r="I353" s="2"/>
      <c r="J353" s="2"/>
      <c r="K353" s="65"/>
      <c r="L353" s="65"/>
      <c r="M353" s="4"/>
      <c r="N353" s="2"/>
    </row>
    <row r="354" spans="3:14" x14ac:dyDescent="0.15">
      <c r="C354" s="2"/>
      <c r="D354" s="2"/>
      <c r="E354" s="2"/>
      <c r="F354" s="2"/>
      <c r="G354" s="2"/>
      <c r="H354" s="2"/>
      <c r="I354" s="2"/>
      <c r="J354" s="2"/>
      <c r="K354" s="65"/>
      <c r="L354" s="65"/>
      <c r="M354" s="4"/>
      <c r="N354" s="2"/>
    </row>
    <row r="355" spans="3:14" x14ac:dyDescent="0.15">
      <c r="C355" s="2"/>
      <c r="D355" s="2"/>
      <c r="E355" s="2"/>
      <c r="F355" s="2"/>
      <c r="G355" s="2"/>
      <c r="H355" s="2"/>
      <c r="I355" s="2"/>
      <c r="J355" s="2"/>
      <c r="K355" s="65"/>
      <c r="L355" s="65"/>
      <c r="M355" s="4"/>
      <c r="N355" s="2"/>
    </row>
    <row r="356" spans="3:14" x14ac:dyDescent="0.15">
      <c r="C356" s="2"/>
      <c r="D356" s="2"/>
      <c r="E356" s="2"/>
      <c r="F356" s="2"/>
      <c r="G356" s="2"/>
      <c r="H356" s="2"/>
      <c r="I356" s="2"/>
      <c r="J356" s="2"/>
      <c r="K356" s="65"/>
      <c r="L356" s="65"/>
      <c r="M356" s="4"/>
      <c r="N356" s="2"/>
    </row>
    <row r="357" spans="3:14" x14ac:dyDescent="0.15">
      <c r="C357" s="2"/>
      <c r="D357" s="2"/>
      <c r="E357" s="2"/>
      <c r="F357" s="2"/>
      <c r="G357" s="2"/>
      <c r="H357" s="2"/>
      <c r="I357" s="2"/>
      <c r="J357" s="2"/>
      <c r="K357" s="65"/>
      <c r="L357" s="65"/>
      <c r="M357" s="4"/>
      <c r="N357" s="2"/>
    </row>
    <row r="358" spans="3:14" x14ac:dyDescent="0.15">
      <c r="C358" s="2"/>
      <c r="D358" s="2"/>
      <c r="E358" s="2"/>
      <c r="F358" s="2"/>
      <c r="G358" s="2"/>
      <c r="H358" s="2"/>
      <c r="I358" s="2"/>
      <c r="J358" s="2"/>
      <c r="K358" s="65"/>
      <c r="L358" s="65"/>
      <c r="M358" s="4"/>
      <c r="N358" s="2"/>
    </row>
    <row r="359" spans="3:14" x14ac:dyDescent="0.15">
      <c r="C359" s="2"/>
      <c r="D359" s="2"/>
      <c r="E359" s="2"/>
      <c r="F359" s="2"/>
      <c r="G359" s="2"/>
      <c r="H359" s="2"/>
      <c r="I359" s="2"/>
      <c r="J359" s="2"/>
      <c r="K359" s="65"/>
      <c r="L359" s="65"/>
      <c r="M359" s="4"/>
      <c r="N359" s="2"/>
    </row>
    <row r="360" spans="3:14" x14ac:dyDescent="0.15">
      <c r="C360" s="2"/>
      <c r="D360" s="2"/>
      <c r="E360" s="2"/>
      <c r="F360" s="2"/>
      <c r="G360" s="2"/>
      <c r="H360" s="2"/>
      <c r="I360" s="2"/>
      <c r="J360" s="2"/>
      <c r="K360" s="65"/>
      <c r="L360" s="65"/>
      <c r="M360" s="4"/>
      <c r="N360" s="2"/>
    </row>
    <row r="361" spans="3:14" x14ac:dyDescent="0.15">
      <c r="C361" s="2"/>
      <c r="D361" s="2"/>
      <c r="E361" s="2"/>
      <c r="F361" s="2"/>
      <c r="G361" s="2"/>
      <c r="H361" s="2"/>
      <c r="I361" s="2"/>
      <c r="J361" s="2"/>
      <c r="K361" s="65"/>
      <c r="L361" s="65"/>
      <c r="M361" s="4"/>
      <c r="N361" s="2"/>
    </row>
    <row r="362" spans="3:14" x14ac:dyDescent="0.15">
      <c r="C362" s="2"/>
      <c r="D362" s="2"/>
      <c r="E362" s="2"/>
      <c r="F362" s="2"/>
      <c r="G362" s="2"/>
      <c r="H362" s="2"/>
      <c r="I362" s="2"/>
      <c r="J362" s="2"/>
      <c r="K362" s="65"/>
      <c r="L362" s="65"/>
      <c r="M362" s="4"/>
      <c r="N362" s="2"/>
    </row>
    <row r="363" spans="3:14" x14ac:dyDescent="0.15">
      <c r="C363" s="2"/>
      <c r="D363" s="2"/>
      <c r="E363" s="2"/>
      <c r="F363" s="2"/>
      <c r="G363" s="2"/>
      <c r="H363" s="2"/>
      <c r="I363" s="2"/>
      <c r="J363" s="2"/>
      <c r="K363" s="65"/>
      <c r="L363" s="65"/>
      <c r="M363" s="4"/>
      <c r="N363" s="2"/>
    </row>
    <row r="364" spans="3:14" x14ac:dyDescent="0.15">
      <c r="C364" s="2"/>
      <c r="D364" s="2"/>
      <c r="E364" s="2"/>
      <c r="F364" s="2"/>
      <c r="G364" s="2"/>
      <c r="H364" s="2"/>
      <c r="I364" s="2"/>
      <c r="J364" s="2"/>
      <c r="K364" s="65"/>
      <c r="L364" s="65"/>
      <c r="M364" s="4"/>
      <c r="N364" s="2"/>
    </row>
    <row r="365" spans="3:14" x14ac:dyDescent="0.15">
      <c r="C365" s="2"/>
      <c r="D365" s="2"/>
      <c r="E365" s="2"/>
      <c r="F365" s="2"/>
      <c r="G365" s="2"/>
      <c r="H365" s="2"/>
      <c r="I365" s="2"/>
      <c r="J365" s="2"/>
      <c r="K365" s="65"/>
      <c r="L365" s="65"/>
      <c r="M365" s="4"/>
      <c r="N365" s="2"/>
    </row>
    <row r="366" spans="3:14" x14ac:dyDescent="0.15">
      <c r="C366" s="2"/>
      <c r="D366" s="2"/>
      <c r="E366" s="2"/>
      <c r="F366" s="2"/>
      <c r="G366" s="2"/>
      <c r="H366" s="2"/>
      <c r="I366" s="2"/>
      <c r="J366" s="2"/>
      <c r="K366" s="65"/>
      <c r="L366" s="65"/>
      <c r="M366" s="4"/>
      <c r="N366" s="2"/>
    </row>
    <row r="367" spans="3:14" x14ac:dyDescent="0.15">
      <c r="C367" s="2"/>
      <c r="D367" s="2"/>
      <c r="E367" s="2"/>
      <c r="F367" s="2"/>
      <c r="G367" s="2"/>
      <c r="H367" s="2"/>
      <c r="I367" s="2"/>
      <c r="J367" s="2"/>
      <c r="K367" s="65"/>
      <c r="L367" s="65"/>
      <c r="M367" s="4"/>
      <c r="N367" s="2"/>
    </row>
    <row r="368" spans="3:14" x14ac:dyDescent="0.15">
      <c r="C368" s="2"/>
      <c r="D368" s="2"/>
      <c r="E368" s="2"/>
      <c r="F368" s="2"/>
      <c r="G368" s="2"/>
      <c r="H368" s="2"/>
      <c r="I368" s="2"/>
      <c r="J368" s="2"/>
      <c r="K368" s="65"/>
      <c r="L368" s="65"/>
      <c r="M368" s="4"/>
      <c r="N368" s="2"/>
    </row>
    <row r="369" spans="3:14" x14ac:dyDescent="0.15">
      <c r="C369" s="2"/>
      <c r="D369" s="2"/>
      <c r="E369" s="2"/>
      <c r="F369" s="2"/>
      <c r="G369" s="2"/>
      <c r="H369" s="2"/>
      <c r="I369" s="2"/>
      <c r="J369" s="2"/>
      <c r="K369" s="65"/>
      <c r="L369" s="65"/>
      <c r="M369" s="4"/>
      <c r="N369" s="2"/>
    </row>
    <row r="370" spans="3:14" x14ac:dyDescent="0.15">
      <c r="C370" s="2"/>
      <c r="D370" s="2"/>
      <c r="E370" s="2"/>
      <c r="F370" s="2"/>
      <c r="G370" s="2"/>
      <c r="H370" s="2"/>
      <c r="I370" s="2"/>
      <c r="J370" s="2"/>
      <c r="K370" s="65"/>
      <c r="L370" s="65"/>
      <c r="M370" s="4"/>
      <c r="N370" s="2"/>
    </row>
    <row r="371" spans="3:14" x14ac:dyDescent="0.15">
      <c r="C371" s="2"/>
      <c r="D371" s="2"/>
      <c r="E371" s="2"/>
      <c r="F371" s="2"/>
      <c r="G371" s="2"/>
      <c r="H371" s="2"/>
      <c r="I371" s="2"/>
      <c r="J371" s="2"/>
      <c r="K371" s="65"/>
      <c r="L371" s="65"/>
      <c r="M371" s="4"/>
      <c r="N371" s="2"/>
    </row>
    <row r="372" spans="3:14" x14ac:dyDescent="0.15">
      <c r="C372" s="2"/>
      <c r="D372" s="2"/>
      <c r="E372" s="2"/>
      <c r="F372" s="2"/>
      <c r="G372" s="2"/>
      <c r="H372" s="2"/>
      <c r="I372" s="2"/>
      <c r="J372" s="2"/>
      <c r="K372" s="65"/>
      <c r="L372" s="65"/>
      <c r="M372" s="4"/>
      <c r="N372" s="2"/>
    </row>
    <row r="373" spans="3:14" x14ac:dyDescent="0.15">
      <c r="C373" s="2"/>
      <c r="D373" s="2"/>
      <c r="E373" s="2"/>
      <c r="F373" s="2"/>
      <c r="G373" s="2"/>
      <c r="H373" s="2"/>
      <c r="I373" s="2"/>
      <c r="J373" s="2"/>
      <c r="K373" s="65"/>
      <c r="L373" s="65"/>
      <c r="M373" s="4"/>
      <c r="N373" s="2"/>
    </row>
    <row r="374" spans="3:14" x14ac:dyDescent="0.15">
      <c r="C374" s="2"/>
      <c r="D374" s="2"/>
      <c r="E374" s="2"/>
      <c r="F374" s="2"/>
      <c r="G374" s="2"/>
      <c r="H374" s="2"/>
      <c r="I374" s="2"/>
      <c r="J374" s="2"/>
      <c r="K374" s="65"/>
      <c r="L374" s="65"/>
      <c r="M374" s="4"/>
      <c r="N374" s="2"/>
    </row>
    <row r="375" spans="3:14" x14ac:dyDescent="0.15">
      <c r="C375" s="2"/>
      <c r="D375" s="2"/>
      <c r="E375" s="2"/>
      <c r="F375" s="2"/>
      <c r="G375" s="2"/>
      <c r="H375" s="2"/>
      <c r="I375" s="2"/>
      <c r="J375" s="2"/>
      <c r="K375" s="65"/>
      <c r="L375" s="65"/>
      <c r="M375" s="4"/>
      <c r="N375" s="2"/>
    </row>
    <row r="376" spans="3:14" x14ac:dyDescent="0.15">
      <c r="C376" s="2"/>
      <c r="D376" s="2"/>
      <c r="E376" s="2"/>
      <c r="F376" s="2"/>
      <c r="G376" s="2"/>
      <c r="H376" s="2"/>
      <c r="I376" s="2"/>
      <c r="J376" s="2"/>
      <c r="K376" s="65"/>
      <c r="L376" s="65"/>
      <c r="M376" s="4"/>
      <c r="N376" s="2"/>
    </row>
    <row r="377" spans="3:14" x14ac:dyDescent="0.15">
      <c r="C377" s="2"/>
      <c r="D377" s="2"/>
      <c r="E377" s="2"/>
      <c r="F377" s="2"/>
      <c r="G377" s="2"/>
      <c r="H377" s="2"/>
      <c r="I377" s="2"/>
      <c r="J377" s="2"/>
      <c r="K377" s="65"/>
      <c r="L377" s="65"/>
      <c r="M377" s="4"/>
      <c r="N377" s="2"/>
    </row>
    <row r="378" spans="3:14" x14ac:dyDescent="0.15">
      <c r="C378" s="2"/>
      <c r="D378" s="2"/>
      <c r="E378" s="2"/>
      <c r="F378" s="2"/>
      <c r="G378" s="2"/>
      <c r="H378" s="2"/>
      <c r="I378" s="2"/>
      <c r="J378" s="2"/>
      <c r="K378" s="65"/>
      <c r="L378" s="65"/>
      <c r="M378" s="4"/>
      <c r="N378" s="2"/>
    </row>
    <row r="379" spans="3:14" x14ac:dyDescent="0.15">
      <c r="C379" s="2"/>
      <c r="D379" s="2"/>
      <c r="E379" s="2"/>
      <c r="F379" s="2"/>
      <c r="G379" s="2"/>
      <c r="H379" s="2"/>
      <c r="I379" s="2"/>
      <c r="J379" s="2"/>
      <c r="K379" s="65"/>
      <c r="L379" s="65"/>
      <c r="M379" s="4"/>
      <c r="N379" s="2"/>
    </row>
    <row r="380" spans="3:14" x14ac:dyDescent="0.15">
      <c r="C380" s="2"/>
      <c r="D380" s="2"/>
      <c r="E380" s="2"/>
      <c r="F380" s="2"/>
      <c r="G380" s="2"/>
      <c r="H380" s="2"/>
      <c r="I380" s="2"/>
      <c r="J380" s="2"/>
      <c r="K380" s="65"/>
      <c r="L380" s="65"/>
      <c r="M380" s="4"/>
      <c r="N380" s="2"/>
    </row>
    <row r="381" spans="3:14" x14ac:dyDescent="0.15">
      <c r="C381" s="2"/>
      <c r="D381" s="2"/>
      <c r="E381" s="2"/>
      <c r="F381" s="2"/>
      <c r="G381" s="2"/>
      <c r="H381" s="2"/>
      <c r="I381" s="2"/>
      <c r="J381" s="2"/>
      <c r="K381" s="65"/>
      <c r="L381" s="65"/>
      <c r="M381" s="4"/>
      <c r="N381" s="2"/>
    </row>
    <row r="382" spans="3:14" x14ac:dyDescent="0.15">
      <c r="C382" s="2"/>
      <c r="D382" s="2"/>
      <c r="E382" s="2"/>
      <c r="F382" s="2"/>
      <c r="G382" s="2"/>
      <c r="H382" s="2"/>
      <c r="I382" s="2"/>
      <c r="J382" s="2"/>
      <c r="K382" s="65"/>
      <c r="L382" s="65"/>
      <c r="M382" s="4"/>
      <c r="N382" s="2"/>
    </row>
    <row r="383" spans="3:14" x14ac:dyDescent="0.15">
      <c r="C383" s="2"/>
      <c r="D383" s="2"/>
      <c r="E383" s="2"/>
      <c r="F383" s="2"/>
      <c r="G383" s="2"/>
      <c r="H383" s="2"/>
      <c r="I383" s="2"/>
      <c r="J383" s="2"/>
      <c r="K383" s="65"/>
      <c r="L383" s="65"/>
      <c r="M383" s="4"/>
      <c r="N383" s="2"/>
    </row>
    <row r="384" spans="3:14" x14ac:dyDescent="0.15">
      <c r="C384" s="2"/>
      <c r="D384" s="2"/>
      <c r="E384" s="2"/>
      <c r="F384" s="2"/>
      <c r="G384" s="2"/>
      <c r="H384" s="2"/>
      <c r="I384" s="2"/>
      <c r="J384" s="2"/>
      <c r="K384" s="65"/>
      <c r="L384" s="65"/>
      <c r="M384" s="4"/>
      <c r="N384" s="2"/>
    </row>
    <row r="385" spans="3:14" x14ac:dyDescent="0.15">
      <c r="C385" s="2"/>
      <c r="D385" s="2"/>
      <c r="E385" s="2"/>
      <c r="F385" s="2"/>
      <c r="G385" s="2"/>
      <c r="H385" s="2"/>
      <c r="I385" s="2"/>
      <c r="J385" s="2"/>
      <c r="K385" s="65"/>
      <c r="L385" s="65"/>
      <c r="M385" s="4"/>
      <c r="N385" s="2"/>
    </row>
    <row r="386" spans="3:14" x14ac:dyDescent="0.15">
      <c r="C386" s="2"/>
      <c r="D386" s="2"/>
      <c r="E386" s="2"/>
      <c r="F386" s="2"/>
      <c r="G386" s="2"/>
      <c r="H386" s="2"/>
      <c r="I386" s="2"/>
      <c r="J386" s="2"/>
      <c r="K386" s="65"/>
      <c r="L386" s="65"/>
      <c r="M386" s="4"/>
      <c r="N386" s="2"/>
    </row>
    <row r="387" spans="3:14" x14ac:dyDescent="0.15">
      <c r="C387" s="2"/>
      <c r="D387" s="2"/>
      <c r="E387" s="2"/>
      <c r="F387" s="2"/>
      <c r="G387" s="2"/>
      <c r="H387" s="2"/>
      <c r="I387" s="2"/>
      <c r="J387" s="2"/>
      <c r="K387" s="65"/>
      <c r="L387" s="65"/>
      <c r="M387" s="4"/>
      <c r="N387" s="2"/>
    </row>
    <row r="388" spans="3:14" x14ac:dyDescent="0.15">
      <c r="C388" s="2"/>
      <c r="D388" s="2"/>
      <c r="E388" s="2"/>
      <c r="F388" s="2"/>
      <c r="G388" s="2"/>
      <c r="H388" s="2"/>
      <c r="I388" s="2"/>
      <c r="J388" s="2"/>
      <c r="K388" s="65"/>
      <c r="L388" s="65"/>
      <c r="M388" s="4"/>
      <c r="N388" s="2"/>
    </row>
    <row r="389" spans="3:14" x14ac:dyDescent="0.15">
      <c r="C389" s="2"/>
      <c r="D389" s="2"/>
      <c r="E389" s="2"/>
      <c r="F389" s="2"/>
      <c r="G389" s="2"/>
      <c r="H389" s="2"/>
      <c r="I389" s="2"/>
      <c r="J389" s="2"/>
      <c r="K389" s="65"/>
      <c r="L389" s="65"/>
      <c r="M389" s="4"/>
      <c r="N389" s="2"/>
    </row>
    <row r="390" spans="3:14" x14ac:dyDescent="0.15">
      <c r="C390" s="2"/>
      <c r="D390" s="2"/>
      <c r="E390" s="2"/>
      <c r="F390" s="2"/>
      <c r="G390" s="2"/>
      <c r="H390" s="2"/>
      <c r="I390" s="2"/>
      <c r="J390" s="2"/>
      <c r="K390" s="65"/>
      <c r="L390" s="65"/>
      <c r="M390" s="4"/>
      <c r="N390" s="2"/>
    </row>
    <row r="391" spans="3:14" x14ac:dyDescent="0.15">
      <c r="C391" s="2"/>
      <c r="D391" s="2"/>
      <c r="E391" s="2"/>
      <c r="F391" s="2"/>
      <c r="G391" s="2"/>
      <c r="H391" s="2"/>
      <c r="I391" s="2"/>
      <c r="J391" s="2"/>
      <c r="K391" s="65"/>
      <c r="L391" s="65"/>
      <c r="M391" s="4"/>
      <c r="N391" s="2"/>
    </row>
    <row r="392" spans="3:14" x14ac:dyDescent="0.15">
      <c r="C392" s="2"/>
      <c r="D392" s="2"/>
      <c r="E392" s="2"/>
      <c r="F392" s="2"/>
      <c r="G392" s="2"/>
      <c r="H392" s="2"/>
      <c r="I392" s="2"/>
      <c r="J392" s="2"/>
      <c r="K392" s="65"/>
      <c r="L392" s="65"/>
      <c r="M392" s="4"/>
      <c r="N392" s="2"/>
    </row>
    <row r="393" spans="3:14" x14ac:dyDescent="0.15">
      <c r="C393" s="2"/>
      <c r="D393" s="2"/>
      <c r="E393" s="2"/>
      <c r="F393" s="2"/>
      <c r="G393" s="2"/>
      <c r="H393" s="2"/>
      <c r="I393" s="2"/>
      <c r="J393" s="2"/>
      <c r="K393" s="65"/>
      <c r="L393" s="65"/>
      <c r="M393" s="4"/>
      <c r="N393" s="2"/>
    </row>
    <row r="394" spans="3:14" x14ac:dyDescent="0.15">
      <c r="C394" s="2"/>
      <c r="D394" s="2"/>
      <c r="E394" s="2"/>
      <c r="F394" s="2"/>
      <c r="G394" s="2"/>
      <c r="H394" s="2"/>
      <c r="I394" s="2"/>
      <c r="J394" s="2"/>
      <c r="K394" s="65"/>
      <c r="L394" s="65"/>
      <c r="M394" s="4"/>
      <c r="N394" s="2"/>
    </row>
    <row r="395" spans="3:14" x14ac:dyDescent="0.15">
      <c r="C395" s="2"/>
      <c r="D395" s="2"/>
      <c r="E395" s="2"/>
      <c r="F395" s="2"/>
      <c r="G395" s="2"/>
      <c r="H395" s="2"/>
      <c r="I395" s="2"/>
      <c r="J395" s="2"/>
      <c r="K395" s="65"/>
      <c r="L395" s="65"/>
      <c r="M395" s="4"/>
      <c r="N395" s="2"/>
    </row>
    <row r="396" spans="3:14" x14ac:dyDescent="0.15">
      <c r="C396" s="2"/>
      <c r="D396" s="2"/>
      <c r="E396" s="2"/>
      <c r="F396" s="2"/>
      <c r="G396" s="2"/>
      <c r="H396" s="2"/>
      <c r="I396" s="2"/>
      <c r="J396" s="2"/>
      <c r="K396" s="65"/>
      <c r="L396" s="65"/>
      <c r="M396" s="4"/>
      <c r="N396" s="2"/>
    </row>
    <row r="397" spans="3:14" x14ac:dyDescent="0.15">
      <c r="C397" s="2"/>
      <c r="D397" s="2"/>
      <c r="E397" s="2"/>
      <c r="F397" s="2"/>
      <c r="G397" s="2"/>
      <c r="H397" s="2"/>
      <c r="I397" s="2"/>
      <c r="J397" s="2"/>
      <c r="K397" s="65"/>
      <c r="L397" s="65"/>
      <c r="M397" s="4"/>
      <c r="N397" s="2"/>
    </row>
    <row r="398" spans="3:14" x14ac:dyDescent="0.15">
      <c r="C398" s="2"/>
      <c r="D398" s="2"/>
      <c r="E398" s="2"/>
      <c r="F398" s="2"/>
      <c r="G398" s="2"/>
      <c r="H398" s="2"/>
      <c r="I398" s="2"/>
      <c r="J398" s="2"/>
      <c r="K398" s="65"/>
      <c r="L398" s="65"/>
      <c r="M398" s="4"/>
      <c r="N398" s="2"/>
    </row>
    <row r="399" spans="3:14" x14ac:dyDescent="0.15">
      <c r="C399" s="2"/>
      <c r="D399" s="2"/>
      <c r="E399" s="2"/>
      <c r="F399" s="2"/>
      <c r="G399" s="2"/>
      <c r="H399" s="2"/>
      <c r="I399" s="2"/>
      <c r="J399" s="2"/>
      <c r="K399" s="65"/>
      <c r="L399" s="65"/>
      <c r="M399" s="4"/>
      <c r="N399" s="2"/>
    </row>
    <row r="400" spans="3:14" x14ac:dyDescent="0.15">
      <c r="C400" s="2"/>
      <c r="D400" s="2"/>
      <c r="E400" s="2"/>
      <c r="F400" s="2"/>
      <c r="G400" s="2"/>
      <c r="H400" s="2"/>
      <c r="I400" s="2"/>
      <c r="J400" s="2"/>
      <c r="K400" s="65"/>
      <c r="L400" s="65"/>
      <c r="M400" s="4"/>
      <c r="N400" s="2"/>
    </row>
    <row r="401" spans="3:14" x14ac:dyDescent="0.15">
      <c r="C401" s="2"/>
      <c r="D401" s="2"/>
      <c r="E401" s="2"/>
      <c r="F401" s="2"/>
      <c r="G401" s="2"/>
      <c r="H401" s="2"/>
      <c r="I401" s="2"/>
      <c r="J401" s="2"/>
      <c r="K401" s="65"/>
      <c r="L401" s="65"/>
      <c r="M401" s="4"/>
      <c r="N401" s="2"/>
    </row>
    <row r="402" spans="3:14" x14ac:dyDescent="0.15">
      <c r="C402" s="2"/>
      <c r="D402" s="2"/>
      <c r="E402" s="2"/>
      <c r="F402" s="2"/>
      <c r="G402" s="2"/>
      <c r="H402" s="2"/>
      <c r="I402" s="2"/>
      <c r="J402" s="2"/>
      <c r="K402" s="65"/>
      <c r="L402" s="65"/>
      <c r="M402" s="4"/>
      <c r="N402" s="2"/>
    </row>
    <row r="403" spans="3:14" x14ac:dyDescent="0.15">
      <c r="C403" s="2"/>
      <c r="D403" s="2"/>
      <c r="E403" s="2"/>
      <c r="F403" s="2"/>
      <c r="G403" s="2"/>
      <c r="H403" s="2"/>
      <c r="I403" s="2"/>
      <c r="J403" s="2"/>
      <c r="K403" s="65"/>
      <c r="L403" s="65"/>
      <c r="M403" s="4"/>
      <c r="N403" s="2"/>
    </row>
    <row r="404" spans="3:14" x14ac:dyDescent="0.15">
      <c r="C404" s="2"/>
      <c r="D404" s="2"/>
      <c r="E404" s="2"/>
      <c r="F404" s="2"/>
      <c r="G404" s="2"/>
      <c r="H404" s="2"/>
      <c r="I404" s="2"/>
      <c r="J404" s="2"/>
      <c r="K404" s="65"/>
      <c r="L404" s="65"/>
      <c r="M404" s="4"/>
      <c r="N404" s="2"/>
    </row>
    <row r="405" spans="3:14" x14ac:dyDescent="0.15">
      <c r="C405" s="2"/>
      <c r="D405" s="2"/>
      <c r="E405" s="2"/>
      <c r="F405" s="2"/>
      <c r="G405" s="2"/>
      <c r="H405" s="2"/>
      <c r="I405" s="2"/>
      <c r="J405" s="2"/>
      <c r="K405" s="65"/>
      <c r="L405" s="65"/>
      <c r="M405" s="4"/>
      <c r="N405" s="2"/>
    </row>
    <row r="406" spans="3:14" x14ac:dyDescent="0.15">
      <c r="C406" s="2"/>
      <c r="D406" s="2"/>
      <c r="E406" s="2"/>
      <c r="F406" s="2"/>
      <c r="G406" s="2"/>
      <c r="H406" s="2"/>
      <c r="I406" s="2"/>
      <c r="J406" s="2"/>
      <c r="K406" s="65"/>
      <c r="L406" s="65"/>
      <c r="M406" s="4"/>
      <c r="N406" s="2"/>
    </row>
    <row r="407" spans="3:14" x14ac:dyDescent="0.15">
      <c r="C407" s="2"/>
      <c r="D407" s="2"/>
      <c r="E407" s="2"/>
      <c r="F407" s="2"/>
      <c r="G407" s="2"/>
      <c r="H407" s="2"/>
      <c r="I407" s="2"/>
      <c r="J407" s="2"/>
      <c r="K407" s="65"/>
      <c r="L407" s="65"/>
      <c r="M407" s="4"/>
      <c r="N407" s="2"/>
    </row>
    <row r="408" spans="3:14" x14ac:dyDescent="0.15">
      <c r="C408" s="2"/>
      <c r="D408" s="2"/>
      <c r="E408" s="2"/>
      <c r="F408" s="2"/>
      <c r="G408" s="2"/>
      <c r="H408" s="2"/>
      <c r="I408" s="2"/>
      <c r="J408" s="2"/>
      <c r="K408" s="65"/>
      <c r="L408" s="65"/>
      <c r="M408" s="4"/>
      <c r="N408" s="2"/>
    </row>
    <row r="409" spans="3:14" x14ac:dyDescent="0.15">
      <c r="C409" s="2"/>
      <c r="D409" s="2"/>
      <c r="E409" s="2"/>
      <c r="F409" s="2"/>
      <c r="G409" s="2"/>
      <c r="H409" s="2"/>
      <c r="I409" s="2"/>
      <c r="J409" s="2"/>
      <c r="K409" s="65"/>
      <c r="L409" s="65"/>
      <c r="M409" s="4"/>
      <c r="N409" s="2"/>
    </row>
    <row r="410" spans="3:14" x14ac:dyDescent="0.15">
      <c r="C410" s="2"/>
      <c r="D410" s="2"/>
      <c r="E410" s="2"/>
      <c r="F410" s="2"/>
      <c r="G410" s="2"/>
      <c r="H410" s="2"/>
      <c r="I410" s="2"/>
      <c r="J410" s="2"/>
      <c r="K410" s="65"/>
      <c r="L410" s="65"/>
      <c r="M410" s="4"/>
      <c r="N410" s="2"/>
    </row>
    <row r="411" spans="3:14" x14ac:dyDescent="0.15">
      <c r="C411" s="2"/>
      <c r="D411" s="2"/>
      <c r="E411" s="2"/>
      <c r="F411" s="2"/>
      <c r="G411" s="2"/>
      <c r="H411" s="2"/>
      <c r="I411" s="2"/>
      <c r="J411" s="2"/>
      <c r="K411" s="65"/>
      <c r="L411" s="65"/>
      <c r="M411" s="4"/>
      <c r="N411" s="2"/>
    </row>
    <row r="412" spans="3:14" x14ac:dyDescent="0.15">
      <c r="C412" s="2"/>
      <c r="D412" s="2"/>
      <c r="E412" s="2"/>
      <c r="F412" s="2"/>
      <c r="G412" s="2"/>
      <c r="H412" s="2"/>
      <c r="I412" s="2"/>
      <c r="J412" s="2"/>
      <c r="K412" s="65"/>
      <c r="L412" s="65"/>
      <c r="M412" s="4"/>
      <c r="N412" s="2"/>
    </row>
    <row r="413" spans="3:14" x14ac:dyDescent="0.15">
      <c r="C413" s="2"/>
      <c r="D413" s="2"/>
      <c r="E413" s="2"/>
      <c r="F413" s="2"/>
      <c r="G413" s="2"/>
      <c r="H413" s="2"/>
      <c r="I413" s="2"/>
      <c r="J413" s="2"/>
      <c r="K413" s="65"/>
      <c r="L413" s="65"/>
      <c r="M413" s="4"/>
      <c r="N413" s="2"/>
    </row>
    <row r="414" spans="3:14" x14ac:dyDescent="0.15">
      <c r="C414" s="2"/>
      <c r="D414" s="2"/>
      <c r="E414" s="2"/>
      <c r="F414" s="2"/>
      <c r="G414" s="2"/>
      <c r="H414" s="2"/>
      <c r="I414" s="2"/>
      <c r="J414" s="2"/>
      <c r="K414" s="65"/>
      <c r="L414" s="65"/>
      <c r="M414" s="4"/>
      <c r="N414" s="2"/>
    </row>
    <row r="415" spans="3:14" x14ac:dyDescent="0.15">
      <c r="C415" s="2"/>
      <c r="D415" s="2"/>
      <c r="E415" s="2"/>
      <c r="F415" s="2"/>
      <c r="G415" s="2"/>
      <c r="H415" s="2"/>
      <c r="I415" s="2"/>
      <c r="J415" s="2"/>
      <c r="K415" s="65"/>
      <c r="L415" s="65"/>
      <c r="M415" s="4"/>
      <c r="N415" s="2"/>
    </row>
    <row r="416" spans="3:14" x14ac:dyDescent="0.15">
      <c r="C416" s="2"/>
      <c r="D416" s="2"/>
      <c r="E416" s="2"/>
      <c r="F416" s="2"/>
      <c r="G416" s="2"/>
      <c r="H416" s="2"/>
      <c r="I416" s="2"/>
      <c r="J416" s="2"/>
      <c r="K416" s="65"/>
      <c r="L416" s="65"/>
      <c r="M416" s="4"/>
      <c r="N416" s="2"/>
    </row>
    <row r="417" spans="3:14" x14ac:dyDescent="0.15">
      <c r="C417" s="2"/>
      <c r="D417" s="2"/>
      <c r="E417" s="2"/>
      <c r="F417" s="2"/>
      <c r="G417" s="2"/>
      <c r="H417" s="2"/>
      <c r="I417" s="2"/>
      <c r="J417" s="2"/>
      <c r="K417" s="65"/>
      <c r="L417" s="65"/>
      <c r="M417" s="4"/>
      <c r="N417" s="2"/>
    </row>
    <row r="418" spans="3:14" x14ac:dyDescent="0.15">
      <c r="C418" s="2"/>
      <c r="D418" s="2"/>
      <c r="E418" s="2"/>
      <c r="F418" s="2"/>
      <c r="G418" s="2"/>
      <c r="H418" s="2"/>
      <c r="I418" s="2"/>
      <c r="J418" s="2"/>
      <c r="K418" s="65"/>
      <c r="L418" s="65"/>
      <c r="M418" s="4"/>
      <c r="N418" s="2"/>
    </row>
    <row r="419" spans="3:14" x14ac:dyDescent="0.15">
      <c r="C419" s="2"/>
      <c r="D419" s="2"/>
      <c r="E419" s="2"/>
      <c r="F419" s="2"/>
      <c r="G419" s="2"/>
      <c r="H419" s="2"/>
      <c r="I419" s="2"/>
      <c r="J419" s="2"/>
      <c r="K419" s="65"/>
      <c r="L419" s="65"/>
      <c r="M419" s="4"/>
      <c r="N419" s="2"/>
    </row>
    <row r="420" spans="3:14" x14ac:dyDescent="0.15">
      <c r="C420" s="2"/>
      <c r="D420" s="2"/>
      <c r="E420" s="2"/>
      <c r="F420" s="2"/>
      <c r="G420" s="2"/>
      <c r="H420" s="2"/>
      <c r="I420" s="2"/>
      <c r="J420" s="2"/>
      <c r="K420" s="65"/>
      <c r="L420" s="65"/>
      <c r="M420" s="4"/>
      <c r="N420" s="2"/>
    </row>
    <row r="421" spans="3:14" x14ac:dyDescent="0.15">
      <c r="C421" s="2"/>
      <c r="D421" s="2"/>
      <c r="E421" s="2"/>
      <c r="F421" s="2"/>
      <c r="G421" s="2"/>
      <c r="H421" s="2"/>
      <c r="I421" s="2"/>
      <c r="J421" s="2"/>
      <c r="K421" s="65"/>
      <c r="L421" s="65"/>
      <c r="M421" s="4"/>
      <c r="N421" s="2"/>
    </row>
    <row r="422" spans="3:14" x14ac:dyDescent="0.15">
      <c r="C422" s="2"/>
      <c r="D422" s="2"/>
      <c r="E422" s="2"/>
      <c r="F422" s="2"/>
      <c r="G422" s="2"/>
      <c r="H422" s="2"/>
      <c r="I422" s="2"/>
      <c r="J422" s="2"/>
      <c r="K422" s="65"/>
      <c r="L422" s="65"/>
      <c r="M422" s="4"/>
      <c r="N422" s="2"/>
    </row>
    <row r="423" spans="3:14" x14ac:dyDescent="0.15">
      <c r="C423" s="2"/>
      <c r="D423" s="2"/>
      <c r="E423" s="2"/>
      <c r="F423" s="2"/>
      <c r="G423" s="2"/>
      <c r="H423" s="2"/>
      <c r="I423" s="2"/>
      <c r="J423" s="2"/>
      <c r="K423" s="65"/>
      <c r="L423" s="65"/>
      <c r="M423" s="4"/>
      <c r="N423" s="2"/>
    </row>
    <row r="424" spans="3:14" x14ac:dyDescent="0.15">
      <c r="C424" s="2"/>
      <c r="D424" s="2"/>
      <c r="E424" s="2"/>
      <c r="F424" s="2"/>
      <c r="G424" s="2"/>
      <c r="H424" s="2"/>
      <c r="I424" s="2"/>
      <c r="J424" s="2"/>
      <c r="K424" s="65"/>
      <c r="L424" s="65"/>
      <c r="M424" s="4"/>
      <c r="N424" s="2"/>
    </row>
    <row r="425" spans="3:14" x14ac:dyDescent="0.15">
      <c r="C425" s="2"/>
      <c r="D425" s="2"/>
      <c r="E425" s="2"/>
      <c r="F425" s="2"/>
      <c r="G425" s="2"/>
      <c r="H425" s="2"/>
      <c r="I425" s="2"/>
      <c r="J425" s="2"/>
      <c r="K425" s="65"/>
      <c r="L425" s="65"/>
      <c r="M425" s="4"/>
      <c r="N425" s="2"/>
    </row>
    <row r="426" spans="3:14" x14ac:dyDescent="0.15">
      <c r="C426" s="2"/>
      <c r="D426" s="2"/>
      <c r="E426" s="2"/>
      <c r="F426" s="2"/>
      <c r="G426" s="2"/>
      <c r="H426" s="2"/>
      <c r="I426" s="2"/>
      <c r="J426" s="2"/>
      <c r="K426" s="65"/>
      <c r="L426" s="65"/>
      <c r="M426" s="4"/>
      <c r="N426" s="2"/>
    </row>
    <row r="427" spans="3:14" x14ac:dyDescent="0.15">
      <c r="C427" s="2"/>
      <c r="D427" s="2"/>
      <c r="E427" s="2"/>
      <c r="F427" s="2"/>
      <c r="G427" s="2"/>
      <c r="H427" s="2"/>
      <c r="I427" s="2"/>
      <c r="J427" s="2"/>
      <c r="K427" s="65"/>
      <c r="L427" s="65"/>
      <c r="M427" s="4"/>
      <c r="N427" s="2"/>
    </row>
    <row r="428" spans="3:14" x14ac:dyDescent="0.15">
      <c r="C428" s="2"/>
      <c r="D428" s="2"/>
      <c r="E428" s="2"/>
      <c r="F428" s="2"/>
      <c r="G428" s="2"/>
      <c r="H428" s="2"/>
      <c r="I428" s="2"/>
      <c r="J428" s="2"/>
      <c r="K428" s="65"/>
      <c r="L428" s="65"/>
      <c r="M428" s="4"/>
      <c r="N428" s="2"/>
    </row>
    <row r="429" spans="3:14" x14ac:dyDescent="0.15">
      <c r="C429" s="2"/>
      <c r="D429" s="2"/>
      <c r="E429" s="2"/>
      <c r="F429" s="2"/>
      <c r="G429" s="2"/>
      <c r="H429" s="2"/>
      <c r="I429" s="2"/>
      <c r="J429" s="2"/>
      <c r="K429" s="65"/>
      <c r="L429" s="65"/>
      <c r="M429" s="4"/>
      <c r="N429" s="2"/>
    </row>
    <row r="430" spans="3:14" x14ac:dyDescent="0.15">
      <c r="C430" s="2"/>
      <c r="D430" s="2"/>
      <c r="E430" s="2"/>
      <c r="F430" s="2"/>
      <c r="G430" s="2"/>
      <c r="H430" s="2"/>
      <c r="I430" s="2"/>
      <c r="J430" s="2"/>
      <c r="K430" s="65"/>
      <c r="L430" s="65"/>
      <c r="M430" s="4"/>
      <c r="N430" s="2"/>
    </row>
    <row r="431" spans="3:14" x14ac:dyDescent="0.15">
      <c r="C431" s="2"/>
      <c r="D431" s="2"/>
      <c r="E431" s="2"/>
      <c r="F431" s="2"/>
      <c r="G431" s="2"/>
      <c r="H431" s="2"/>
      <c r="I431" s="2"/>
      <c r="J431" s="2"/>
      <c r="K431" s="65"/>
      <c r="L431" s="65"/>
      <c r="M431" s="4"/>
      <c r="N431" s="2"/>
    </row>
    <row r="432" spans="3:14" x14ac:dyDescent="0.15">
      <c r="C432" s="2"/>
      <c r="D432" s="2"/>
      <c r="E432" s="2"/>
      <c r="F432" s="2"/>
      <c r="G432" s="2"/>
      <c r="H432" s="2"/>
      <c r="I432" s="2"/>
      <c r="J432" s="2"/>
      <c r="K432" s="65"/>
      <c r="L432" s="65"/>
      <c r="M432" s="4"/>
      <c r="N432" s="2"/>
    </row>
    <row r="433" spans="3:14" x14ac:dyDescent="0.15">
      <c r="C433" s="2"/>
      <c r="D433" s="2"/>
      <c r="E433" s="2"/>
      <c r="F433" s="2"/>
      <c r="G433" s="2"/>
      <c r="H433" s="2"/>
      <c r="I433" s="2"/>
      <c r="J433" s="2"/>
      <c r="K433" s="65"/>
      <c r="L433" s="65"/>
      <c r="M433" s="4"/>
      <c r="N433" s="2"/>
    </row>
    <row r="434" spans="3:14" x14ac:dyDescent="0.15">
      <c r="C434" s="2"/>
      <c r="D434" s="2"/>
      <c r="E434" s="2"/>
      <c r="F434" s="2"/>
      <c r="G434" s="2"/>
      <c r="H434" s="2"/>
      <c r="I434" s="2"/>
      <c r="J434" s="2"/>
      <c r="K434" s="65"/>
      <c r="L434" s="65"/>
      <c r="M434" s="4"/>
      <c r="N434" s="2"/>
    </row>
    <row r="435" spans="3:14" x14ac:dyDescent="0.15">
      <c r="C435" s="2"/>
      <c r="D435" s="2"/>
      <c r="E435" s="2"/>
      <c r="F435" s="2"/>
      <c r="G435" s="2"/>
      <c r="H435" s="2"/>
      <c r="I435" s="2"/>
      <c r="J435" s="2"/>
      <c r="K435" s="65"/>
      <c r="L435" s="65"/>
      <c r="M435" s="4"/>
      <c r="N435" s="2"/>
    </row>
    <row r="436" spans="3:14" x14ac:dyDescent="0.15">
      <c r="C436" s="2"/>
      <c r="D436" s="2"/>
      <c r="E436" s="2"/>
      <c r="F436" s="2"/>
      <c r="G436" s="2"/>
      <c r="H436" s="2"/>
      <c r="I436" s="2"/>
      <c r="J436" s="2"/>
      <c r="K436" s="65"/>
      <c r="L436" s="65"/>
      <c r="M436" s="4"/>
      <c r="N436" s="2"/>
    </row>
    <row r="437" spans="3:14" x14ac:dyDescent="0.15">
      <c r="C437" s="2"/>
      <c r="D437" s="2"/>
      <c r="E437" s="2"/>
      <c r="F437" s="2"/>
      <c r="G437" s="2"/>
      <c r="H437" s="2"/>
      <c r="I437" s="2"/>
      <c r="J437" s="2"/>
      <c r="K437" s="65"/>
      <c r="L437" s="65"/>
      <c r="M437" s="4"/>
      <c r="N437" s="2"/>
    </row>
    <row r="438" spans="3:14" x14ac:dyDescent="0.15">
      <c r="C438" s="2"/>
      <c r="D438" s="2"/>
      <c r="E438" s="2"/>
      <c r="F438" s="2"/>
      <c r="G438" s="2"/>
      <c r="H438" s="2"/>
      <c r="I438" s="2"/>
      <c r="J438" s="2"/>
      <c r="K438" s="65"/>
      <c r="L438" s="65"/>
      <c r="M438" s="4"/>
      <c r="N438" s="2"/>
    </row>
    <row r="439" spans="3:14" x14ac:dyDescent="0.15">
      <c r="C439" s="2"/>
      <c r="D439" s="2"/>
      <c r="E439" s="2"/>
      <c r="F439" s="2"/>
      <c r="G439" s="2"/>
      <c r="H439" s="2"/>
      <c r="I439" s="2"/>
      <c r="J439" s="2"/>
      <c r="K439" s="65"/>
      <c r="L439" s="65"/>
      <c r="M439" s="4"/>
      <c r="N439" s="2"/>
    </row>
    <row r="440" spans="3:14" x14ac:dyDescent="0.15">
      <c r="C440" s="2"/>
      <c r="D440" s="2"/>
      <c r="E440" s="2"/>
      <c r="F440" s="2"/>
      <c r="G440" s="2"/>
      <c r="H440" s="2"/>
      <c r="I440" s="2"/>
      <c r="J440" s="2"/>
      <c r="K440" s="65"/>
      <c r="L440" s="65"/>
      <c r="M440" s="4"/>
      <c r="N440" s="2"/>
    </row>
    <row r="441" spans="3:14" x14ac:dyDescent="0.15">
      <c r="C441" s="2"/>
      <c r="D441" s="2"/>
      <c r="E441" s="2"/>
      <c r="F441" s="2"/>
      <c r="G441" s="2"/>
      <c r="H441" s="2"/>
      <c r="I441" s="2"/>
      <c r="J441" s="2"/>
      <c r="K441" s="65"/>
      <c r="L441" s="65"/>
      <c r="M441" s="4"/>
      <c r="N441" s="2"/>
    </row>
    <row r="442" spans="3:14" x14ac:dyDescent="0.15">
      <c r="C442" s="2"/>
      <c r="D442" s="2"/>
      <c r="E442" s="2"/>
      <c r="F442" s="2"/>
      <c r="G442" s="2"/>
      <c r="H442" s="2"/>
      <c r="I442" s="2"/>
      <c r="J442" s="2"/>
      <c r="K442" s="65"/>
      <c r="L442" s="65"/>
      <c r="M442" s="4"/>
      <c r="N442" s="2"/>
    </row>
    <row r="443" spans="3:14" x14ac:dyDescent="0.15">
      <c r="C443" s="2"/>
      <c r="D443" s="2"/>
      <c r="E443" s="2"/>
      <c r="F443" s="2"/>
      <c r="G443" s="2"/>
      <c r="H443" s="2"/>
      <c r="I443" s="2"/>
      <c r="J443" s="2"/>
      <c r="K443" s="65"/>
      <c r="L443" s="65"/>
      <c r="M443" s="4"/>
      <c r="N443" s="2"/>
    </row>
    <row r="444" spans="3:14" x14ac:dyDescent="0.15">
      <c r="C444" s="2"/>
      <c r="D444" s="2"/>
      <c r="E444" s="2"/>
      <c r="F444" s="2"/>
      <c r="G444" s="2"/>
      <c r="H444" s="2"/>
      <c r="I444" s="2"/>
      <c r="J444" s="2"/>
      <c r="K444" s="65"/>
      <c r="L444" s="65"/>
      <c r="M444" s="4"/>
      <c r="N444" s="2"/>
    </row>
    <row r="445" spans="3:14" x14ac:dyDescent="0.15">
      <c r="C445" s="2"/>
      <c r="D445" s="2"/>
      <c r="E445" s="2"/>
      <c r="F445" s="2"/>
      <c r="G445" s="2"/>
      <c r="H445" s="2"/>
      <c r="I445" s="2"/>
      <c r="J445" s="2"/>
      <c r="K445" s="65"/>
      <c r="L445" s="65"/>
      <c r="M445" s="4"/>
      <c r="N445" s="2"/>
    </row>
    <row r="446" spans="3:14" x14ac:dyDescent="0.15">
      <c r="C446" s="2"/>
      <c r="D446" s="2"/>
      <c r="E446" s="2"/>
      <c r="F446" s="2"/>
      <c r="G446" s="2"/>
      <c r="H446" s="2"/>
      <c r="I446" s="2"/>
      <c r="J446" s="2"/>
      <c r="K446" s="65"/>
      <c r="L446" s="65"/>
      <c r="M446" s="4"/>
      <c r="N446" s="2"/>
    </row>
    <row r="447" spans="3:14" x14ac:dyDescent="0.15">
      <c r="C447" s="2"/>
      <c r="D447" s="2"/>
      <c r="E447" s="2"/>
      <c r="F447" s="2"/>
      <c r="G447" s="2"/>
      <c r="H447" s="2"/>
      <c r="I447" s="2"/>
      <c r="J447" s="2"/>
      <c r="K447" s="65"/>
      <c r="L447" s="65"/>
      <c r="M447" s="4"/>
      <c r="N447" s="2"/>
    </row>
    <row r="448" spans="3:14" x14ac:dyDescent="0.15">
      <c r="C448" s="2"/>
      <c r="D448" s="2"/>
      <c r="E448" s="2"/>
      <c r="F448" s="2"/>
      <c r="G448" s="2"/>
      <c r="H448" s="2"/>
      <c r="I448" s="2"/>
      <c r="J448" s="2"/>
      <c r="K448" s="65"/>
      <c r="L448" s="65"/>
      <c r="M448" s="4"/>
      <c r="N448" s="2"/>
    </row>
    <row r="449" spans="3:14" x14ac:dyDescent="0.15">
      <c r="C449" s="2"/>
      <c r="D449" s="2"/>
      <c r="E449" s="2"/>
      <c r="F449" s="2"/>
      <c r="G449" s="2"/>
      <c r="H449" s="2"/>
      <c r="I449" s="2"/>
      <c r="J449" s="2"/>
      <c r="K449" s="65"/>
      <c r="L449" s="65"/>
      <c r="M449" s="4"/>
      <c r="N449" s="2"/>
    </row>
    <row r="450" spans="3:14" x14ac:dyDescent="0.15">
      <c r="C450" s="2"/>
      <c r="D450" s="2"/>
      <c r="E450" s="2"/>
      <c r="F450" s="2"/>
      <c r="G450" s="2"/>
      <c r="H450" s="2"/>
      <c r="I450" s="2"/>
      <c r="J450" s="2"/>
      <c r="K450" s="65"/>
      <c r="L450" s="65"/>
      <c r="M450" s="4"/>
      <c r="N450" s="2"/>
    </row>
    <row r="451" spans="3:14" x14ac:dyDescent="0.15">
      <c r="C451" s="2"/>
      <c r="D451" s="2"/>
      <c r="E451" s="2"/>
      <c r="F451" s="2"/>
      <c r="G451" s="2"/>
      <c r="H451" s="2"/>
      <c r="I451" s="2"/>
      <c r="J451" s="2"/>
      <c r="K451" s="65"/>
      <c r="L451" s="65"/>
      <c r="M451" s="4"/>
      <c r="N451" s="2"/>
    </row>
    <row r="452" spans="3:14" x14ac:dyDescent="0.15">
      <c r="C452" s="2"/>
      <c r="D452" s="2"/>
      <c r="E452" s="2"/>
      <c r="F452" s="2"/>
      <c r="G452" s="2"/>
      <c r="H452" s="2"/>
      <c r="I452" s="2"/>
      <c r="J452" s="2"/>
      <c r="K452" s="65"/>
      <c r="L452" s="65"/>
      <c r="M452" s="4"/>
      <c r="N452" s="2"/>
    </row>
    <row r="453" spans="3:14" x14ac:dyDescent="0.15">
      <c r="C453" s="2"/>
      <c r="D453" s="2"/>
      <c r="E453" s="2"/>
      <c r="F453" s="2"/>
      <c r="G453" s="2"/>
      <c r="H453" s="2"/>
      <c r="I453" s="2"/>
      <c r="J453" s="2"/>
      <c r="K453" s="65"/>
      <c r="L453" s="65"/>
      <c r="M453" s="4"/>
      <c r="N453" s="2"/>
    </row>
    <row r="454" spans="3:14" x14ac:dyDescent="0.15">
      <c r="C454" s="2"/>
      <c r="D454" s="2"/>
      <c r="E454" s="2"/>
      <c r="F454" s="2"/>
      <c r="G454" s="2"/>
      <c r="H454" s="2"/>
      <c r="I454" s="2"/>
      <c r="J454" s="2"/>
      <c r="K454" s="65"/>
      <c r="L454" s="65"/>
      <c r="M454" s="4"/>
      <c r="N454" s="2"/>
    </row>
    <row r="455" spans="3:14" x14ac:dyDescent="0.15">
      <c r="C455" s="2"/>
      <c r="D455" s="2"/>
      <c r="E455" s="2"/>
      <c r="F455" s="2"/>
      <c r="G455" s="2"/>
      <c r="H455" s="2"/>
      <c r="I455" s="2"/>
      <c r="J455" s="2"/>
      <c r="K455" s="65"/>
      <c r="L455" s="65"/>
      <c r="M455" s="4"/>
      <c r="N455" s="2"/>
    </row>
    <row r="456" spans="3:14" x14ac:dyDescent="0.15">
      <c r="C456" s="2"/>
      <c r="D456" s="2"/>
      <c r="E456" s="2"/>
      <c r="F456" s="2"/>
      <c r="G456" s="2"/>
      <c r="H456" s="2"/>
      <c r="I456" s="2"/>
      <c r="J456" s="2"/>
      <c r="K456" s="65"/>
      <c r="L456" s="65"/>
      <c r="M456" s="4"/>
      <c r="N456" s="2"/>
    </row>
    <row r="457" spans="3:14" x14ac:dyDescent="0.15">
      <c r="C457" s="2"/>
      <c r="D457" s="2"/>
      <c r="E457" s="2"/>
      <c r="F457" s="2"/>
      <c r="G457" s="2"/>
      <c r="H457" s="2"/>
      <c r="I457" s="2"/>
      <c r="J457" s="2"/>
      <c r="K457" s="65"/>
      <c r="L457" s="65"/>
      <c r="M457" s="4"/>
      <c r="N457" s="2"/>
    </row>
    <row r="458" spans="3:14" x14ac:dyDescent="0.15">
      <c r="C458" s="2"/>
      <c r="D458" s="2"/>
      <c r="E458" s="2"/>
      <c r="F458" s="2"/>
      <c r="G458" s="2"/>
      <c r="H458" s="2"/>
      <c r="I458" s="2"/>
      <c r="J458" s="2"/>
      <c r="K458" s="65"/>
      <c r="L458" s="65"/>
      <c r="M458" s="4"/>
      <c r="N458" s="2"/>
    </row>
    <row r="459" spans="3:14" x14ac:dyDescent="0.15">
      <c r="C459" s="2"/>
      <c r="D459" s="2"/>
      <c r="E459" s="2"/>
      <c r="F459" s="2"/>
      <c r="G459" s="2"/>
      <c r="H459" s="2"/>
      <c r="I459" s="2"/>
      <c r="J459" s="2"/>
      <c r="K459" s="65"/>
      <c r="L459" s="65"/>
      <c r="M459" s="4"/>
      <c r="N459" s="2"/>
    </row>
    <row r="460" spans="3:14" x14ac:dyDescent="0.15">
      <c r="C460" s="2"/>
      <c r="D460" s="2"/>
      <c r="E460" s="2"/>
      <c r="F460" s="2"/>
      <c r="G460" s="2"/>
      <c r="H460" s="2"/>
      <c r="I460" s="2"/>
      <c r="J460" s="2"/>
      <c r="K460" s="65"/>
      <c r="L460" s="65"/>
      <c r="M460" s="4"/>
      <c r="N460" s="2"/>
    </row>
    <row r="461" spans="3:14" x14ac:dyDescent="0.15">
      <c r="C461" s="2"/>
      <c r="D461" s="2"/>
      <c r="E461" s="2"/>
      <c r="F461" s="2"/>
      <c r="G461" s="2"/>
      <c r="H461" s="2"/>
      <c r="I461" s="2"/>
      <c r="J461" s="2"/>
      <c r="K461" s="65"/>
      <c r="L461" s="65"/>
      <c r="M461" s="4"/>
      <c r="N461" s="2"/>
    </row>
    <row r="462" spans="3:14" x14ac:dyDescent="0.15">
      <c r="C462" s="2"/>
      <c r="D462" s="2"/>
      <c r="E462" s="2"/>
      <c r="F462" s="2"/>
      <c r="G462" s="2"/>
      <c r="H462" s="2"/>
      <c r="I462" s="2"/>
      <c r="J462" s="2"/>
      <c r="K462" s="65"/>
      <c r="L462" s="65"/>
      <c r="M462" s="4"/>
      <c r="N462" s="2"/>
    </row>
    <row r="463" spans="3:14" x14ac:dyDescent="0.15">
      <c r="C463" s="2"/>
      <c r="D463" s="2"/>
      <c r="E463" s="2"/>
      <c r="F463" s="2"/>
      <c r="G463" s="2"/>
      <c r="H463" s="2"/>
      <c r="I463" s="2"/>
      <c r="J463" s="2"/>
      <c r="K463" s="65"/>
      <c r="L463" s="65"/>
      <c r="M463" s="4"/>
      <c r="N463" s="2"/>
    </row>
    <row r="464" spans="3:14" x14ac:dyDescent="0.15">
      <c r="C464" s="2"/>
      <c r="D464" s="2"/>
      <c r="E464" s="2"/>
      <c r="F464" s="2"/>
      <c r="G464" s="2"/>
      <c r="H464" s="2"/>
      <c r="I464" s="2"/>
      <c r="J464" s="2"/>
      <c r="K464" s="65"/>
      <c r="L464" s="65"/>
      <c r="M464" s="4"/>
      <c r="N464" s="2"/>
    </row>
    <row r="465" spans="3:14" x14ac:dyDescent="0.15">
      <c r="C465" s="2"/>
      <c r="D465" s="2"/>
      <c r="E465" s="2"/>
      <c r="F465" s="2"/>
      <c r="G465" s="2"/>
      <c r="H465" s="2"/>
      <c r="I465" s="2"/>
      <c r="J465" s="2"/>
      <c r="K465" s="65"/>
      <c r="L465" s="65"/>
      <c r="M465" s="4"/>
      <c r="N465" s="2"/>
    </row>
    <row r="466" spans="3:14" x14ac:dyDescent="0.15">
      <c r="C466" s="2"/>
      <c r="D466" s="2"/>
      <c r="E466" s="2"/>
      <c r="F466" s="2"/>
      <c r="G466" s="2"/>
      <c r="H466" s="2"/>
      <c r="I466" s="2"/>
      <c r="J466" s="2"/>
      <c r="K466" s="65"/>
      <c r="L466" s="65"/>
      <c r="M466" s="4"/>
      <c r="N466" s="2"/>
    </row>
    <row r="467" spans="3:14" x14ac:dyDescent="0.15">
      <c r="C467" s="2"/>
      <c r="D467" s="2"/>
      <c r="E467" s="2"/>
      <c r="F467" s="2"/>
      <c r="G467" s="2"/>
      <c r="H467" s="2"/>
      <c r="I467" s="2"/>
      <c r="J467" s="2"/>
      <c r="K467" s="65"/>
      <c r="L467" s="65"/>
      <c r="M467" s="4"/>
      <c r="N467" s="2"/>
    </row>
    <row r="468" spans="3:14" x14ac:dyDescent="0.15">
      <c r="C468" s="2"/>
      <c r="D468" s="2"/>
      <c r="E468" s="2"/>
      <c r="F468" s="2"/>
      <c r="G468" s="2"/>
      <c r="H468" s="2"/>
      <c r="I468" s="2"/>
      <c r="J468" s="2"/>
      <c r="K468" s="65"/>
      <c r="L468" s="65"/>
      <c r="M468" s="4"/>
      <c r="N468" s="2"/>
    </row>
    <row r="469" spans="3:14" x14ac:dyDescent="0.15">
      <c r="C469" s="2"/>
      <c r="D469" s="2"/>
      <c r="E469" s="2"/>
      <c r="F469" s="2"/>
      <c r="G469" s="2"/>
      <c r="H469" s="2"/>
      <c r="I469" s="2"/>
      <c r="J469" s="2"/>
      <c r="K469" s="65"/>
      <c r="L469" s="65"/>
      <c r="M469" s="4"/>
      <c r="N469" s="2"/>
    </row>
    <row r="470" spans="3:14" x14ac:dyDescent="0.15">
      <c r="C470" s="2"/>
      <c r="D470" s="2"/>
      <c r="E470" s="2"/>
      <c r="F470" s="2"/>
      <c r="G470" s="2"/>
      <c r="H470" s="2"/>
      <c r="I470" s="2"/>
      <c r="J470" s="2"/>
      <c r="K470" s="65"/>
      <c r="L470" s="65"/>
      <c r="M470" s="4"/>
      <c r="N470" s="2"/>
    </row>
    <row r="471" spans="3:14" x14ac:dyDescent="0.15">
      <c r="C471" s="2"/>
      <c r="D471" s="2"/>
      <c r="E471" s="2"/>
      <c r="F471" s="2"/>
      <c r="G471" s="2"/>
      <c r="H471" s="2"/>
      <c r="I471" s="2"/>
      <c r="J471" s="2"/>
      <c r="K471" s="65"/>
      <c r="L471" s="65"/>
      <c r="M471" s="4"/>
      <c r="N471" s="2"/>
    </row>
    <row r="472" spans="3:14" x14ac:dyDescent="0.15">
      <c r="C472" s="2"/>
      <c r="D472" s="2"/>
      <c r="E472" s="2"/>
      <c r="F472" s="2"/>
      <c r="G472" s="2"/>
      <c r="H472" s="2"/>
      <c r="I472" s="2"/>
      <c r="J472" s="2"/>
      <c r="K472" s="65"/>
      <c r="L472" s="65"/>
      <c r="M472" s="4"/>
      <c r="N472" s="2"/>
    </row>
    <row r="473" spans="3:14" x14ac:dyDescent="0.15">
      <c r="C473" s="2"/>
      <c r="D473" s="2"/>
      <c r="E473" s="2"/>
      <c r="F473" s="2"/>
      <c r="G473" s="2"/>
      <c r="H473" s="2"/>
      <c r="I473" s="2"/>
      <c r="J473" s="2"/>
      <c r="K473" s="65"/>
      <c r="L473" s="65"/>
      <c r="M473" s="4"/>
      <c r="N473" s="2"/>
    </row>
    <row r="474" spans="3:14" x14ac:dyDescent="0.15">
      <c r="C474" s="2"/>
      <c r="D474" s="2"/>
      <c r="E474" s="2"/>
      <c r="F474" s="2"/>
      <c r="G474" s="2"/>
      <c r="H474" s="2"/>
      <c r="I474" s="2"/>
      <c r="J474" s="2"/>
      <c r="K474" s="65"/>
      <c r="L474" s="65"/>
      <c r="M474" s="4"/>
      <c r="N474" s="2"/>
    </row>
    <row r="475" spans="3:14" x14ac:dyDescent="0.15">
      <c r="C475" s="2"/>
      <c r="D475" s="2"/>
      <c r="E475" s="2"/>
      <c r="F475" s="2"/>
      <c r="G475" s="2"/>
      <c r="H475" s="2"/>
      <c r="I475" s="2"/>
      <c r="J475" s="2"/>
      <c r="K475" s="65"/>
      <c r="L475" s="65"/>
      <c r="M475" s="4"/>
      <c r="N475" s="2"/>
    </row>
    <row r="476" spans="3:14" x14ac:dyDescent="0.15">
      <c r="C476" s="2"/>
      <c r="D476" s="2"/>
      <c r="E476" s="2"/>
      <c r="F476" s="2"/>
      <c r="G476" s="2"/>
      <c r="H476" s="2"/>
      <c r="I476" s="2"/>
      <c r="J476" s="2"/>
      <c r="K476" s="65"/>
      <c r="L476" s="65"/>
      <c r="M476" s="4"/>
      <c r="N476" s="2"/>
    </row>
    <row r="477" spans="3:14" x14ac:dyDescent="0.15">
      <c r="C477" s="2"/>
      <c r="D477" s="2"/>
      <c r="E477" s="2"/>
      <c r="F477" s="2"/>
      <c r="G477" s="2"/>
      <c r="H477" s="2"/>
      <c r="I477" s="2"/>
      <c r="J477" s="2"/>
      <c r="K477" s="65"/>
      <c r="L477" s="65"/>
      <c r="M477" s="4"/>
      <c r="N477" s="2"/>
    </row>
    <row r="478" spans="3:14" x14ac:dyDescent="0.15">
      <c r="C478" s="2"/>
      <c r="D478" s="2"/>
      <c r="E478" s="2"/>
      <c r="F478" s="2"/>
      <c r="G478" s="2"/>
      <c r="H478" s="2"/>
      <c r="I478" s="2"/>
      <c r="J478" s="2"/>
      <c r="K478" s="65"/>
      <c r="L478" s="65"/>
      <c r="M478" s="4"/>
      <c r="N478" s="2"/>
    </row>
    <row r="479" spans="3:14" x14ac:dyDescent="0.15">
      <c r="C479" s="2"/>
      <c r="D479" s="2"/>
      <c r="E479" s="2"/>
      <c r="F479" s="2"/>
      <c r="G479" s="2"/>
      <c r="H479" s="2"/>
      <c r="I479" s="2"/>
      <c r="J479" s="2"/>
      <c r="K479" s="65"/>
      <c r="L479" s="65"/>
      <c r="M479" s="4"/>
      <c r="N479" s="2"/>
    </row>
    <row r="480" spans="3:14" x14ac:dyDescent="0.15">
      <c r="C480" s="2"/>
      <c r="D480" s="2"/>
      <c r="E480" s="2"/>
      <c r="F480" s="2"/>
      <c r="G480" s="2"/>
      <c r="H480" s="2"/>
      <c r="I480" s="2"/>
      <c r="J480" s="2"/>
      <c r="K480" s="65"/>
      <c r="L480" s="65"/>
      <c r="M480" s="4"/>
      <c r="N480" s="2"/>
    </row>
    <row r="481" spans="3:14" x14ac:dyDescent="0.15">
      <c r="C481" s="2"/>
      <c r="D481" s="2"/>
      <c r="E481" s="2"/>
      <c r="F481" s="2"/>
      <c r="G481" s="2"/>
      <c r="H481" s="2"/>
      <c r="I481" s="2"/>
      <c r="J481" s="2"/>
      <c r="K481" s="65"/>
      <c r="L481" s="65"/>
      <c r="M481" s="4"/>
      <c r="N481" s="2"/>
    </row>
    <row r="482" spans="3:14" x14ac:dyDescent="0.15">
      <c r="C482" s="2"/>
      <c r="D482" s="2"/>
      <c r="E482" s="2"/>
      <c r="F482" s="2"/>
      <c r="G482" s="2"/>
      <c r="H482" s="2"/>
      <c r="I482" s="2"/>
      <c r="J482" s="2"/>
      <c r="K482" s="65"/>
      <c r="L482" s="65"/>
      <c r="M482" s="4"/>
      <c r="N482" s="2"/>
    </row>
    <row r="483" spans="3:14" x14ac:dyDescent="0.15">
      <c r="C483" s="2"/>
      <c r="D483" s="2"/>
      <c r="E483" s="2"/>
      <c r="F483" s="2"/>
      <c r="G483" s="2"/>
      <c r="H483" s="2"/>
      <c r="I483" s="2"/>
      <c r="J483" s="2"/>
      <c r="K483" s="65"/>
      <c r="L483" s="65"/>
      <c r="M483" s="4"/>
      <c r="N483" s="2"/>
    </row>
    <row r="484" spans="3:14" x14ac:dyDescent="0.15">
      <c r="C484" s="2"/>
      <c r="D484" s="2"/>
      <c r="E484" s="2"/>
      <c r="F484" s="2"/>
      <c r="G484" s="2"/>
      <c r="H484" s="2"/>
      <c r="I484" s="2"/>
      <c r="J484" s="2"/>
      <c r="K484" s="65"/>
      <c r="L484" s="65"/>
      <c r="M484" s="4"/>
      <c r="N484" s="2"/>
    </row>
    <row r="485" spans="3:14" x14ac:dyDescent="0.15">
      <c r="C485" s="2"/>
      <c r="D485" s="2"/>
      <c r="E485" s="2"/>
      <c r="F485" s="2"/>
      <c r="G485" s="2"/>
      <c r="H485" s="2"/>
      <c r="I485" s="2"/>
      <c r="J485" s="2"/>
      <c r="K485" s="65"/>
      <c r="L485" s="65"/>
      <c r="M485" s="4"/>
      <c r="N485" s="2"/>
    </row>
    <row r="486" spans="3:14" x14ac:dyDescent="0.15">
      <c r="C486" s="2"/>
      <c r="D486" s="2"/>
      <c r="E486" s="2"/>
      <c r="F486" s="2"/>
      <c r="G486" s="2"/>
      <c r="H486" s="2"/>
      <c r="I486" s="2"/>
      <c r="J486" s="2"/>
      <c r="K486" s="65"/>
      <c r="L486" s="65"/>
      <c r="M486" s="4"/>
      <c r="N486" s="2"/>
    </row>
    <row r="487" spans="3:14" x14ac:dyDescent="0.15">
      <c r="C487" s="2"/>
      <c r="D487" s="2"/>
      <c r="E487" s="2"/>
      <c r="F487" s="2"/>
      <c r="G487" s="2"/>
      <c r="H487" s="2"/>
      <c r="I487" s="2"/>
      <c r="J487" s="2"/>
      <c r="K487" s="65"/>
      <c r="L487" s="65"/>
      <c r="M487" s="4"/>
      <c r="N487" s="2"/>
    </row>
    <row r="488" spans="3:14" x14ac:dyDescent="0.15">
      <c r="C488" s="2"/>
      <c r="D488" s="2"/>
      <c r="E488" s="2"/>
      <c r="F488" s="2"/>
      <c r="G488" s="2"/>
      <c r="H488" s="2"/>
      <c r="I488" s="2"/>
      <c r="J488" s="2"/>
      <c r="K488" s="65"/>
      <c r="L488" s="65"/>
      <c r="M488" s="4"/>
      <c r="N488" s="2"/>
    </row>
    <row r="489" spans="3:14" x14ac:dyDescent="0.15">
      <c r="C489" s="2"/>
      <c r="D489" s="2"/>
      <c r="E489" s="2"/>
      <c r="F489" s="2"/>
      <c r="G489" s="2"/>
      <c r="H489" s="2"/>
      <c r="I489" s="2"/>
      <c r="J489" s="2"/>
      <c r="K489" s="65"/>
      <c r="L489" s="65"/>
      <c r="M489" s="4"/>
      <c r="N489" s="2"/>
    </row>
    <row r="490" spans="3:14" x14ac:dyDescent="0.15">
      <c r="C490" s="2"/>
      <c r="D490" s="2"/>
      <c r="E490" s="2"/>
      <c r="F490" s="2"/>
      <c r="G490" s="2"/>
      <c r="H490" s="2"/>
      <c r="I490" s="2"/>
      <c r="J490" s="2"/>
      <c r="K490" s="65"/>
      <c r="L490" s="65"/>
      <c r="M490" s="4"/>
      <c r="N490" s="2"/>
    </row>
    <row r="491" spans="3:14" x14ac:dyDescent="0.15">
      <c r="C491" s="2"/>
      <c r="D491" s="2"/>
      <c r="E491" s="2"/>
      <c r="F491" s="2"/>
      <c r="G491" s="2"/>
      <c r="H491" s="2"/>
      <c r="I491" s="2"/>
      <c r="J491" s="2"/>
      <c r="K491" s="65"/>
      <c r="L491" s="65"/>
      <c r="M491" s="4"/>
      <c r="N491" s="2"/>
    </row>
    <row r="492" spans="3:14" x14ac:dyDescent="0.15">
      <c r="C492" s="2"/>
      <c r="D492" s="2"/>
      <c r="E492" s="2"/>
      <c r="F492" s="2"/>
      <c r="G492" s="2"/>
      <c r="H492" s="2"/>
      <c r="I492" s="2"/>
      <c r="J492" s="2"/>
      <c r="K492" s="65"/>
      <c r="L492" s="65"/>
      <c r="M492" s="4"/>
      <c r="N492" s="2"/>
    </row>
    <row r="493" spans="3:14" x14ac:dyDescent="0.15">
      <c r="C493" s="2"/>
      <c r="D493" s="2"/>
      <c r="E493" s="2"/>
      <c r="F493" s="2"/>
      <c r="G493" s="2"/>
      <c r="H493" s="2"/>
      <c r="I493" s="2"/>
      <c r="J493" s="2"/>
      <c r="K493" s="65"/>
      <c r="L493" s="65"/>
      <c r="M493" s="4"/>
      <c r="N493" s="2"/>
    </row>
    <row r="494" spans="3:14" x14ac:dyDescent="0.15">
      <c r="C494" s="2"/>
      <c r="D494" s="2"/>
      <c r="E494" s="2"/>
      <c r="F494" s="2"/>
      <c r="G494" s="2"/>
      <c r="H494" s="2"/>
      <c r="I494" s="2"/>
      <c r="J494" s="2"/>
      <c r="K494" s="65"/>
      <c r="L494" s="65"/>
      <c r="M494" s="4"/>
      <c r="N494" s="2"/>
    </row>
    <row r="495" spans="3:14" x14ac:dyDescent="0.15">
      <c r="C495" s="2"/>
      <c r="D495" s="2"/>
      <c r="E495" s="2"/>
      <c r="F495" s="2"/>
      <c r="G495" s="2"/>
      <c r="H495" s="2"/>
      <c r="I495" s="2"/>
      <c r="J495" s="2"/>
      <c r="K495" s="65"/>
      <c r="L495" s="65"/>
      <c r="M495" s="4"/>
      <c r="N495" s="2"/>
    </row>
    <row r="496" spans="3:14" x14ac:dyDescent="0.15">
      <c r="C496" s="2"/>
      <c r="D496" s="2"/>
      <c r="E496" s="2"/>
      <c r="F496" s="2"/>
      <c r="G496" s="2"/>
      <c r="H496" s="2"/>
      <c r="I496" s="2"/>
      <c r="J496" s="2"/>
      <c r="K496" s="65"/>
      <c r="L496" s="65"/>
      <c r="M496" s="4"/>
      <c r="N496" s="2"/>
    </row>
    <row r="497" spans="3:14" x14ac:dyDescent="0.15">
      <c r="C497" s="2"/>
      <c r="D497" s="2"/>
      <c r="E497" s="2"/>
      <c r="F497" s="2"/>
      <c r="G497" s="2"/>
      <c r="H497" s="2"/>
      <c r="I497" s="2"/>
      <c r="J497" s="2"/>
      <c r="K497" s="65"/>
      <c r="L497" s="65"/>
      <c r="M497" s="4"/>
      <c r="N497" s="2"/>
    </row>
    <row r="498" spans="3:14" x14ac:dyDescent="0.15">
      <c r="C498" s="2"/>
      <c r="D498" s="2"/>
      <c r="E498" s="2"/>
      <c r="F498" s="2"/>
      <c r="G498" s="2"/>
      <c r="H498" s="2"/>
      <c r="I498" s="2"/>
      <c r="J498" s="2"/>
      <c r="K498" s="65"/>
      <c r="L498" s="65"/>
      <c r="M498" s="4"/>
      <c r="N498" s="2"/>
    </row>
    <row r="499" spans="3:14" x14ac:dyDescent="0.15">
      <c r="C499" s="2"/>
      <c r="D499" s="2"/>
      <c r="E499" s="2"/>
      <c r="F499" s="2"/>
      <c r="G499" s="2"/>
      <c r="H499" s="2"/>
      <c r="I499" s="2"/>
      <c r="J499" s="2"/>
      <c r="K499" s="65"/>
      <c r="L499" s="65"/>
      <c r="M499" s="4"/>
      <c r="N499" s="2"/>
    </row>
    <row r="500" spans="3:14" x14ac:dyDescent="0.15">
      <c r="C500" s="2"/>
      <c r="D500" s="2"/>
      <c r="E500" s="2"/>
      <c r="F500" s="2"/>
      <c r="G500" s="2"/>
      <c r="H500" s="2"/>
      <c r="I500" s="2"/>
      <c r="J500" s="2"/>
      <c r="K500" s="65"/>
      <c r="L500" s="65"/>
      <c r="M500" s="4"/>
      <c r="N500" s="2"/>
    </row>
    <row r="501" spans="3:14" x14ac:dyDescent="0.15">
      <c r="C501" s="2"/>
      <c r="D501" s="2"/>
      <c r="E501" s="2"/>
      <c r="F501" s="2"/>
      <c r="G501" s="2"/>
      <c r="H501" s="2"/>
      <c r="I501" s="2"/>
      <c r="J501" s="2"/>
      <c r="K501" s="65"/>
      <c r="L501" s="65"/>
      <c r="M501" s="4"/>
      <c r="N501" s="2"/>
    </row>
    <row r="502" spans="3:14" x14ac:dyDescent="0.15">
      <c r="C502" s="2"/>
      <c r="D502" s="2"/>
      <c r="E502" s="2"/>
      <c r="F502" s="2"/>
      <c r="G502" s="2"/>
      <c r="H502" s="2"/>
      <c r="I502" s="2"/>
      <c r="J502" s="2"/>
      <c r="K502" s="65"/>
      <c r="L502" s="65"/>
      <c r="M502" s="4"/>
      <c r="N502" s="2"/>
    </row>
    <row r="503" spans="3:14" x14ac:dyDescent="0.15">
      <c r="C503" s="2"/>
      <c r="D503" s="2"/>
      <c r="E503" s="2"/>
      <c r="F503" s="2"/>
      <c r="G503" s="2"/>
      <c r="H503" s="2"/>
      <c r="I503" s="2"/>
      <c r="J503" s="2"/>
      <c r="K503" s="65"/>
      <c r="L503" s="65"/>
      <c r="M503" s="4"/>
      <c r="N503" s="2"/>
    </row>
    <row r="504" spans="3:14" x14ac:dyDescent="0.15">
      <c r="C504" s="2"/>
      <c r="D504" s="2"/>
      <c r="E504" s="2"/>
      <c r="F504" s="2"/>
      <c r="G504" s="2"/>
      <c r="H504" s="2"/>
      <c r="I504" s="2"/>
      <c r="J504" s="2"/>
      <c r="K504" s="65"/>
      <c r="L504" s="65"/>
      <c r="M504" s="4"/>
      <c r="N504" s="2"/>
    </row>
    <row r="505" spans="3:14" x14ac:dyDescent="0.15">
      <c r="C505" s="2"/>
      <c r="D505" s="2"/>
      <c r="E505" s="2"/>
      <c r="F505" s="2"/>
      <c r="G505" s="2"/>
      <c r="H505" s="2"/>
      <c r="I505" s="2"/>
      <c r="J505" s="2"/>
      <c r="K505" s="65"/>
      <c r="L505" s="65"/>
      <c r="M505" s="4"/>
      <c r="N505" s="2"/>
    </row>
    <row r="506" spans="3:14" x14ac:dyDescent="0.15">
      <c r="C506" s="2"/>
      <c r="D506" s="2"/>
      <c r="E506" s="2"/>
      <c r="F506" s="2"/>
      <c r="G506" s="2"/>
      <c r="H506" s="2"/>
      <c r="I506" s="2"/>
      <c r="J506" s="2"/>
      <c r="K506" s="65"/>
      <c r="L506" s="65"/>
      <c r="M506" s="4"/>
      <c r="N506" s="2"/>
    </row>
    <row r="507" spans="3:14" x14ac:dyDescent="0.15">
      <c r="C507" s="2"/>
      <c r="D507" s="2"/>
      <c r="E507" s="2"/>
      <c r="F507" s="2"/>
      <c r="G507" s="2"/>
      <c r="H507" s="2"/>
      <c r="I507" s="2"/>
      <c r="J507" s="2"/>
      <c r="K507" s="65"/>
      <c r="L507" s="65"/>
      <c r="M507" s="4"/>
      <c r="N507" s="2"/>
    </row>
    <row r="508" spans="3:14" x14ac:dyDescent="0.15">
      <c r="C508" s="2"/>
      <c r="D508" s="2"/>
      <c r="E508" s="2"/>
      <c r="F508" s="2"/>
      <c r="G508" s="2"/>
      <c r="H508" s="2"/>
      <c r="I508" s="2"/>
      <c r="J508" s="2"/>
      <c r="K508" s="65"/>
      <c r="L508" s="65"/>
      <c r="M508" s="4"/>
      <c r="N508" s="2"/>
    </row>
    <row r="509" spans="3:14" x14ac:dyDescent="0.15">
      <c r="C509" s="2"/>
      <c r="D509" s="2"/>
      <c r="E509" s="2"/>
      <c r="F509" s="2"/>
      <c r="G509" s="2"/>
      <c r="H509" s="2"/>
      <c r="I509" s="2"/>
      <c r="J509" s="2"/>
      <c r="K509" s="65"/>
      <c r="L509" s="65"/>
      <c r="M509" s="4"/>
      <c r="N509" s="2"/>
    </row>
    <row r="510" spans="3:14" x14ac:dyDescent="0.15">
      <c r="C510" s="2"/>
      <c r="D510" s="2"/>
      <c r="E510" s="2"/>
      <c r="F510" s="2"/>
      <c r="G510" s="2"/>
      <c r="H510" s="2"/>
      <c r="I510" s="2"/>
      <c r="J510" s="2"/>
      <c r="K510" s="65"/>
      <c r="L510" s="65"/>
      <c r="M510" s="4"/>
      <c r="N510" s="2"/>
    </row>
    <row r="511" spans="3:14" x14ac:dyDescent="0.15">
      <c r="C511" s="2"/>
      <c r="D511" s="2"/>
      <c r="E511" s="2"/>
      <c r="F511" s="2"/>
      <c r="G511" s="2"/>
      <c r="H511" s="2"/>
      <c r="I511" s="2"/>
      <c r="J511" s="2"/>
      <c r="K511" s="65"/>
      <c r="L511" s="65"/>
      <c r="M511" s="4"/>
      <c r="N511" s="2"/>
    </row>
    <row r="512" spans="3:14" x14ac:dyDescent="0.15">
      <c r="C512" s="2"/>
      <c r="D512" s="2"/>
      <c r="E512" s="2"/>
      <c r="F512" s="2"/>
      <c r="G512" s="2"/>
      <c r="H512" s="2"/>
      <c r="I512" s="2"/>
      <c r="J512" s="2"/>
      <c r="K512" s="65"/>
      <c r="L512" s="65"/>
      <c r="M512" s="4"/>
      <c r="N512" s="2"/>
    </row>
    <row r="513" spans="3:14" x14ac:dyDescent="0.15">
      <c r="C513" s="2"/>
      <c r="D513" s="2"/>
      <c r="E513" s="2"/>
      <c r="F513" s="2"/>
      <c r="G513" s="2"/>
      <c r="H513" s="2"/>
      <c r="I513" s="2"/>
      <c r="J513" s="2"/>
      <c r="K513" s="65"/>
      <c r="L513" s="65"/>
      <c r="M513" s="4"/>
      <c r="N513" s="2"/>
    </row>
    <row r="514" spans="3:14" x14ac:dyDescent="0.15">
      <c r="C514" s="2"/>
      <c r="D514" s="2"/>
      <c r="E514" s="2"/>
      <c r="F514" s="2"/>
      <c r="G514" s="2"/>
      <c r="H514" s="2"/>
      <c r="I514" s="2"/>
      <c r="J514" s="2"/>
      <c r="K514" s="65"/>
      <c r="L514" s="65"/>
      <c r="M514" s="4"/>
      <c r="N514" s="2"/>
    </row>
    <row r="515" spans="3:14" x14ac:dyDescent="0.15">
      <c r="C515" s="2"/>
      <c r="D515" s="2"/>
      <c r="E515" s="2"/>
      <c r="F515" s="2"/>
      <c r="G515" s="2"/>
      <c r="H515" s="2"/>
      <c r="I515" s="2"/>
      <c r="J515" s="2"/>
      <c r="K515" s="65"/>
      <c r="L515" s="65"/>
      <c r="M515" s="4"/>
      <c r="N515" s="2"/>
    </row>
    <row r="516" spans="3:14" x14ac:dyDescent="0.15">
      <c r="C516" s="2"/>
      <c r="D516" s="2"/>
      <c r="E516" s="2"/>
      <c r="F516" s="2"/>
      <c r="G516" s="2"/>
      <c r="H516" s="2"/>
      <c r="I516" s="2"/>
      <c r="J516" s="2"/>
      <c r="K516" s="65"/>
      <c r="L516" s="65"/>
      <c r="M516" s="4"/>
      <c r="N516" s="2"/>
    </row>
    <row r="517" spans="3:14" x14ac:dyDescent="0.15">
      <c r="C517" s="2"/>
      <c r="D517" s="2"/>
      <c r="E517" s="2"/>
      <c r="F517" s="2"/>
      <c r="G517" s="2"/>
      <c r="H517" s="2"/>
      <c r="I517" s="2"/>
      <c r="J517" s="2"/>
      <c r="K517" s="65"/>
      <c r="L517" s="65"/>
      <c r="M517" s="4"/>
      <c r="N517" s="2"/>
    </row>
    <row r="518" spans="3:14" x14ac:dyDescent="0.15">
      <c r="C518" s="2"/>
      <c r="D518" s="2"/>
      <c r="E518" s="2"/>
      <c r="F518" s="2"/>
      <c r="G518" s="2"/>
      <c r="H518" s="2"/>
      <c r="I518" s="2"/>
      <c r="J518" s="2"/>
      <c r="K518" s="65"/>
      <c r="L518" s="65"/>
      <c r="M518" s="4"/>
      <c r="N518" s="2"/>
    </row>
    <row r="519" spans="3:14" x14ac:dyDescent="0.15">
      <c r="C519" s="2"/>
      <c r="D519" s="2"/>
      <c r="E519" s="2"/>
      <c r="F519" s="2"/>
      <c r="G519" s="2"/>
      <c r="H519" s="2"/>
      <c r="I519" s="2"/>
      <c r="J519" s="2"/>
      <c r="K519" s="65"/>
      <c r="L519" s="65"/>
      <c r="M519" s="4"/>
      <c r="N519" s="2"/>
    </row>
    <row r="520" spans="3:14" x14ac:dyDescent="0.15">
      <c r="C520" s="2"/>
      <c r="D520" s="2"/>
      <c r="E520" s="2"/>
      <c r="F520" s="2"/>
      <c r="G520" s="2"/>
      <c r="H520" s="2"/>
      <c r="I520" s="2"/>
      <c r="J520" s="2"/>
      <c r="K520" s="65"/>
      <c r="L520" s="65"/>
      <c r="M520" s="4"/>
      <c r="N520" s="2"/>
    </row>
    <row r="521" spans="3:14" x14ac:dyDescent="0.15">
      <c r="C521" s="2"/>
      <c r="D521" s="2"/>
      <c r="E521" s="2"/>
      <c r="F521" s="2"/>
      <c r="G521" s="2"/>
      <c r="H521" s="2"/>
      <c r="I521" s="2"/>
      <c r="J521" s="2"/>
      <c r="K521" s="65"/>
      <c r="L521" s="65"/>
      <c r="M521" s="4"/>
      <c r="N521" s="2"/>
    </row>
    <row r="522" spans="3:14" x14ac:dyDescent="0.15">
      <c r="C522" s="2"/>
      <c r="D522" s="2"/>
      <c r="E522" s="2"/>
      <c r="F522" s="2"/>
      <c r="G522" s="2"/>
      <c r="H522" s="2"/>
      <c r="I522" s="2"/>
      <c r="J522" s="2"/>
      <c r="K522" s="65"/>
      <c r="L522" s="65"/>
      <c r="M522" s="4"/>
      <c r="N522" s="2"/>
    </row>
    <row r="523" spans="3:14" x14ac:dyDescent="0.15">
      <c r="C523" s="2"/>
      <c r="D523" s="2"/>
      <c r="E523" s="2"/>
      <c r="F523" s="2"/>
      <c r="G523" s="2"/>
      <c r="H523" s="2"/>
      <c r="I523" s="2"/>
      <c r="J523" s="2"/>
      <c r="K523" s="65"/>
      <c r="L523" s="65"/>
      <c r="M523" s="4"/>
      <c r="N523" s="2"/>
    </row>
    <row r="524" spans="3:14" x14ac:dyDescent="0.15">
      <c r="C524" s="2"/>
      <c r="D524" s="2"/>
      <c r="E524" s="2"/>
      <c r="F524" s="2"/>
      <c r="G524" s="2"/>
      <c r="H524" s="2"/>
      <c r="I524" s="2"/>
      <c r="J524" s="2"/>
      <c r="K524" s="65"/>
      <c r="L524" s="65"/>
      <c r="M524" s="4"/>
      <c r="N524" s="2"/>
    </row>
    <row r="525" spans="3:14" x14ac:dyDescent="0.15">
      <c r="C525" s="2"/>
      <c r="D525" s="2"/>
      <c r="E525" s="2"/>
      <c r="F525" s="2"/>
      <c r="G525" s="2"/>
      <c r="H525" s="2"/>
      <c r="I525" s="2"/>
      <c r="J525" s="2"/>
      <c r="K525" s="65"/>
      <c r="L525" s="65"/>
      <c r="M525" s="4"/>
      <c r="N525" s="2"/>
    </row>
    <row r="526" spans="3:14" x14ac:dyDescent="0.15">
      <c r="C526" s="2"/>
      <c r="D526" s="2"/>
      <c r="E526" s="2"/>
      <c r="F526" s="2"/>
      <c r="G526" s="2"/>
      <c r="H526" s="2"/>
      <c r="I526" s="2"/>
      <c r="J526" s="2"/>
      <c r="K526" s="65"/>
      <c r="L526" s="65"/>
      <c r="M526" s="4"/>
      <c r="N526" s="2"/>
    </row>
    <row r="527" spans="3:14" x14ac:dyDescent="0.15">
      <c r="C527" s="2"/>
      <c r="D527" s="2"/>
      <c r="E527" s="2"/>
      <c r="F527" s="2"/>
      <c r="G527" s="2"/>
      <c r="H527" s="2"/>
      <c r="I527" s="2"/>
      <c r="J527" s="2"/>
      <c r="K527" s="65"/>
      <c r="L527" s="65"/>
      <c r="M527" s="4"/>
      <c r="N527" s="2"/>
    </row>
    <row r="528" spans="3:14" x14ac:dyDescent="0.15">
      <c r="C528" s="2"/>
      <c r="D528" s="2"/>
      <c r="E528" s="2"/>
      <c r="F528" s="2"/>
      <c r="G528" s="2"/>
      <c r="H528" s="2"/>
      <c r="I528" s="2"/>
      <c r="J528" s="2"/>
      <c r="K528" s="65"/>
      <c r="L528" s="65"/>
      <c r="M528" s="4"/>
      <c r="N528" s="2"/>
    </row>
    <row r="529" spans="3:14" x14ac:dyDescent="0.15">
      <c r="C529" s="2"/>
      <c r="D529" s="2"/>
      <c r="E529" s="2"/>
      <c r="F529" s="2"/>
      <c r="G529" s="2"/>
      <c r="H529" s="2"/>
      <c r="I529" s="2"/>
      <c r="J529" s="2"/>
      <c r="K529" s="65"/>
      <c r="L529" s="65"/>
      <c r="M529" s="4"/>
      <c r="N529" s="2"/>
    </row>
    <row r="530" spans="3:14" x14ac:dyDescent="0.15">
      <c r="C530" s="2"/>
      <c r="D530" s="2"/>
      <c r="E530" s="2"/>
      <c r="F530" s="2"/>
      <c r="G530" s="2"/>
      <c r="H530" s="2"/>
      <c r="I530" s="2"/>
      <c r="J530" s="2"/>
      <c r="K530" s="65"/>
      <c r="L530" s="65"/>
      <c r="M530" s="4"/>
      <c r="N530" s="2"/>
    </row>
    <row r="531" spans="3:14" x14ac:dyDescent="0.15">
      <c r="C531" s="2"/>
      <c r="D531" s="2"/>
      <c r="E531" s="2"/>
      <c r="F531" s="2"/>
      <c r="G531" s="2"/>
      <c r="H531" s="2"/>
      <c r="I531" s="2"/>
      <c r="J531" s="2"/>
      <c r="K531" s="65"/>
      <c r="L531" s="65"/>
      <c r="M531" s="4"/>
      <c r="N531" s="2"/>
    </row>
    <row r="532" spans="3:14" x14ac:dyDescent="0.15">
      <c r="C532" s="2"/>
      <c r="D532" s="2"/>
      <c r="E532" s="2"/>
      <c r="F532" s="2"/>
      <c r="G532" s="2"/>
      <c r="H532" s="2"/>
      <c r="I532" s="2"/>
      <c r="J532" s="2"/>
      <c r="K532" s="65"/>
      <c r="L532" s="65"/>
      <c r="M532" s="4"/>
      <c r="N532" s="2"/>
    </row>
    <row r="533" spans="3:14" x14ac:dyDescent="0.15">
      <c r="C533" s="2"/>
      <c r="D533" s="2"/>
      <c r="E533" s="2"/>
      <c r="F533" s="2"/>
      <c r="G533" s="2"/>
      <c r="H533" s="2"/>
      <c r="I533" s="2"/>
      <c r="J533" s="2"/>
      <c r="K533" s="65"/>
      <c r="L533" s="65"/>
      <c r="M533" s="4"/>
      <c r="N533" s="2"/>
    </row>
    <row r="534" spans="3:14" x14ac:dyDescent="0.15">
      <c r="C534" s="2"/>
      <c r="D534" s="2"/>
      <c r="E534" s="2"/>
      <c r="F534" s="2"/>
      <c r="G534" s="2"/>
      <c r="H534" s="2"/>
      <c r="I534" s="2"/>
      <c r="J534" s="2"/>
      <c r="K534" s="65"/>
      <c r="L534" s="65"/>
      <c r="M534" s="4"/>
      <c r="N534" s="2"/>
    </row>
    <row r="535" spans="3:14" x14ac:dyDescent="0.15">
      <c r="C535" s="2"/>
      <c r="D535" s="2"/>
      <c r="E535" s="2"/>
      <c r="F535" s="2"/>
      <c r="G535" s="2"/>
      <c r="H535" s="2"/>
      <c r="I535" s="2"/>
      <c r="J535" s="2"/>
      <c r="K535" s="65"/>
      <c r="L535" s="65"/>
      <c r="M535" s="4"/>
      <c r="N535" s="2"/>
    </row>
    <row r="536" spans="3:14" x14ac:dyDescent="0.15">
      <c r="C536" s="2"/>
      <c r="D536" s="2"/>
      <c r="E536" s="2"/>
      <c r="F536" s="2"/>
      <c r="G536" s="2"/>
      <c r="H536" s="2"/>
      <c r="I536" s="2"/>
      <c r="J536" s="2"/>
      <c r="K536" s="65"/>
      <c r="L536" s="65"/>
      <c r="M536" s="4"/>
      <c r="N536" s="2"/>
    </row>
    <row r="537" spans="3:14" x14ac:dyDescent="0.15">
      <c r="C537" s="2"/>
      <c r="D537" s="2"/>
      <c r="E537" s="2"/>
      <c r="F537" s="2"/>
      <c r="G537" s="2"/>
      <c r="H537" s="2"/>
      <c r="I537" s="2"/>
      <c r="J537" s="2"/>
      <c r="K537" s="65"/>
      <c r="L537" s="65"/>
      <c r="M537" s="4"/>
      <c r="N537" s="2"/>
    </row>
    <row r="538" spans="3:14" x14ac:dyDescent="0.15">
      <c r="C538" s="2"/>
      <c r="D538" s="2"/>
      <c r="E538" s="2"/>
      <c r="F538" s="2"/>
      <c r="G538" s="2"/>
      <c r="H538" s="2"/>
      <c r="I538" s="2"/>
      <c r="J538" s="2"/>
      <c r="K538" s="65"/>
      <c r="L538" s="65"/>
      <c r="M538" s="4"/>
      <c r="N538" s="2"/>
    </row>
    <row r="539" spans="3:14" x14ac:dyDescent="0.15">
      <c r="C539" s="2"/>
      <c r="D539" s="2"/>
      <c r="E539" s="2"/>
      <c r="F539" s="2"/>
      <c r="G539" s="2"/>
      <c r="H539" s="2"/>
      <c r="I539" s="2"/>
      <c r="J539" s="2"/>
      <c r="K539" s="65"/>
      <c r="L539" s="65"/>
      <c r="M539" s="4"/>
      <c r="N539" s="2"/>
    </row>
    <row r="540" spans="3:14" x14ac:dyDescent="0.15">
      <c r="C540" s="2"/>
      <c r="D540" s="2"/>
      <c r="E540" s="2"/>
      <c r="F540" s="2"/>
      <c r="G540" s="2"/>
      <c r="H540" s="2"/>
      <c r="I540" s="2"/>
      <c r="J540" s="2"/>
      <c r="K540" s="65"/>
      <c r="L540" s="65"/>
      <c r="M540" s="4"/>
      <c r="N540" s="2"/>
    </row>
    <row r="541" spans="3:14" x14ac:dyDescent="0.15">
      <c r="C541" s="2"/>
      <c r="D541" s="2"/>
      <c r="E541" s="2"/>
      <c r="F541" s="2"/>
      <c r="G541" s="2"/>
      <c r="H541" s="2"/>
      <c r="I541" s="2"/>
      <c r="J541" s="2"/>
      <c r="K541" s="65"/>
      <c r="L541" s="65"/>
      <c r="M541" s="4"/>
      <c r="N541" s="2"/>
    </row>
    <row r="542" spans="3:14" x14ac:dyDescent="0.15">
      <c r="C542" s="2"/>
      <c r="D542" s="2"/>
      <c r="E542" s="2"/>
      <c r="F542" s="2"/>
      <c r="G542" s="2"/>
      <c r="H542" s="2"/>
      <c r="I542" s="2"/>
      <c r="J542" s="2"/>
      <c r="K542" s="65"/>
      <c r="L542" s="65"/>
      <c r="M542" s="4"/>
      <c r="N542" s="2"/>
    </row>
    <row r="543" spans="3:14" x14ac:dyDescent="0.15">
      <c r="C543" s="2"/>
      <c r="D543" s="2"/>
      <c r="E543" s="2"/>
      <c r="F543" s="2"/>
      <c r="G543" s="2"/>
      <c r="H543" s="2"/>
      <c r="I543" s="2"/>
      <c r="J543" s="2"/>
      <c r="K543" s="65"/>
      <c r="L543" s="65"/>
      <c r="M543" s="4"/>
      <c r="N543" s="2"/>
    </row>
    <row r="544" spans="3:14" x14ac:dyDescent="0.15">
      <c r="C544" s="2"/>
      <c r="D544" s="2"/>
      <c r="E544" s="2"/>
      <c r="F544" s="2"/>
      <c r="G544" s="2"/>
      <c r="H544" s="2"/>
      <c r="I544" s="2"/>
      <c r="J544" s="2"/>
      <c r="K544" s="65"/>
      <c r="L544" s="65"/>
      <c r="M544" s="4"/>
      <c r="N544" s="2"/>
    </row>
    <row r="545" spans="3:14" x14ac:dyDescent="0.15">
      <c r="C545" s="2"/>
      <c r="D545" s="2"/>
      <c r="E545" s="2"/>
      <c r="F545" s="2"/>
      <c r="G545" s="2"/>
      <c r="H545" s="2"/>
      <c r="I545" s="2"/>
      <c r="J545" s="2"/>
      <c r="K545" s="65"/>
      <c r="L545" s="65"/>
      <c r="M545" s="4"/>
      <c r="N545" s="2"/>
    </row>
    <row r="546" spans="3:14" x14ac:dyDescent="0.15">
      <c r="C546" s="2"/>
      <c r="D546" s="2"/>
      <c r="E546" s="2"/>
      <c r="F546" s="2"/>
      <c r="G546" s="2"/>
      <c r="H546" s="2"/>
      <c r="I546" s="2"/>
      <c r="J546" s="2"/>
      <c r="K546" s="65"/>
      <c r="L546" s="65"/>
      <c r="M546" s="4"/>
      <c r="N546" s="2"/>
    </row>
    <row r="547" spans="3:14" x14ac:dyDescent="0.15">
      <c r="C547" s="2"/>
      <c r="D547" s="2"/>
      <c r="E547" s="2"/>
      <c r="F547" s="2"/>
      <c r="G547" s="2"/>
      <c r="H547" s="2"/>
      <c r="I547" s="2"/>
      <c r="J547" s="2"/>
      <c r="K547" s="65"/>
      <c r="L547" s="65"/>
      <c r="M547" s="4"/>
      <c r="N547" s="2"/>
    </row>
    <row r="548" spans="3:14" x14ac:dyDescent="0.15">
      <c r="C548" s="2"/>
      <c r="D548" s="2"/>
      <c r="E548" s="2"/>
      <c r="F548" s="2"/>
      <c r="G548" s="2"/>
      <c r="H548" s="2"/>
      <c r="I548" s="2"/>
      <c r="J548" s="2"/>
      <c r="K548" s="65"/>
      <c r="L548" s="65"/>
      <c r="M548" s="4"/>
      <c r="N548" s="2"/>
    </row>
    <row r="549" spans="3:14" x14ac:dyDescent="0.15">
      <c r="C549" s="2"/>
      <c r="D549" s="2"/>
      <c r="E549" s="2"/>
      <c r="F549" s="2"/>
      <c r="G549" s="2"/>
      <c r="H549" s="2"/>
      <c r="I549" s="2"/>
      <c r="J549" s="2"/>
      <c r="K549" s="65"/>
      <c r="L549" s="65"/>
      <c r="M549" s="4"/>
      <c r="N549" s="2"/>
    </row>
    <row r="550" spans="3:14" x14ac:dyDescent="0.15">
      <c r="C550" s="2"/>
      <c r="D550" s="2"/>
      <c r="E550" s="2"/>
      <c r="F550" s="2"/>
      <c r="G550" s="2"/>
      <c r="H550" s="2"/>
      <c r="I550" s="2"/>
      <c r="J550" s="2"/>
      <c r="K550" s="65"/>
      <c r="L550" s="65"/>
      <c r="M550" s="4"/>
      <c r="N550" s="2"/>
    </row>
    <row r="551" spans="3:14" x14ac:dyDescent="0.15">
      <c r="C551" s="2"/>
      <c r="D551" s="2"/>
      <c r="E551" s="2"/>
      <c r="F551" s="2"/>
      <c r="G551" s="2"/>
      <c r="H551" s="2"/>
      <c r="I551" s="2"/>
      <c r="J551" s="2"/>
      <c r="K551" s="65"/>
      <c r="L551" s="65"/>
      <c r="M551" s="4"/>
      <c r="N551" s="2"/>
    </row>
    <row r="552" spans="3:14" x14ac:dyDescent="0.15">
      <c r="C552" s="2"/>
      <c r="D552" s="2"/>
      <c r="E552" s="2"/>
      <c r="F552" s="2"/>
      <c r="G552" s="2"/>
      <c r="H552" s="2"/>
      <c r="I552" s="2"/>
      <c r="J552" s="2"/>
      <c r="K552" s="65"/>
      <c r="L552" s="65"/>
      <c r="M552" s="4"/>
      <c r="N552" s="2"/>
    </row>
    <row r="553" spans="3:14" x14ac:dyDescent="0.15">
      <c r="C553" s="2"/>
      <c r="D553" s="2"/>
      <c r="E553" s="2"/>
      <c r="F553" s="2"/>
      <c r="G553" s="2"/>
      <c r="H553" s="2"/>
      <c r="I553" s="2"/>
      <c r="J553" s="2"/>
      <c r="K553" s="65"/>
      <c r="L553" s="65"/>
      <c r="M553" s="4"/>
      <c r="N553" s="2"/>
    </row>
    <row r="554" spans="3:14" x14ac:dyDescent="0.15">
      <c r="C554" s="2"/>
      <c r="D554" s="2"/>
      <c r="E554" s="2"/>
      <c r="F554" s="2"/>
      <c r="G554" s="2"/>
      <c r="H554" s="2"/>
      <c r="I554" s="2"/>
      <c r="J554" s="2"/>
      <c r="K554" s="65"/>
      <c r="L554" s="65"/>
      <c r="M554" s="4"/>
      <c r="N554" s="2"/>
    </row>
    <row r="555" spans="3:14" x14ac:dyDescent="0.15">
      <c r="C555" s="2"/>
      <c r="D555" s="2"/>
      <c r="E555" s="2"/>
      <c r="F555" s="2"/>
      <c r="G555" s="2"/>
      <c r="H555" s="2"/>
      <c r="I555" s="2"/>
      <c r="J555" s="2"/>
      <c r="K555" s="65"/>
      <c r="L555" s="65"/>
      <c r="M555" s="4"/>
      <c r="N555" s="2"/>
    </row>
    <row r="556" spans="3:14" x14ac:dyDescent="0.15">
      <c r="C556" s="2"/>
      <c r="D556" s="2"/>
      <c r="E556" s="2"/>
      <c r="F556" s="2"/>
      <c r="G556" s="2"/>
      <c r="H556" s="2"/>
      <c r="I556" s="2"/>
      <c r="J556" s="2"/>
      <c r="K556" s="65"/>
      <c r="L556" s="65"/>
      <c r="M556" s="4"/>
      <c r="N556" s="2"/>
    </row>
    <row r="557" spans="3:14" x14ac:dyDescent="0.15">
      <c r="C557" s="2"/>
      <c r="D557" s="2"/>
      <c r="E557" s="2"/>
      <c r="F557" s="2"/>
      <c r="G557" s="2"/>
      <c r="H557" s="2"/>
      <c r="I557" s="2"/>
      <c r="J557" s="2"/>
      <c r="K557" s="65"/>
      <c r="L557" s="65"/>
      <c r="M557" s="4"/>
      <c r="N557" s="2"/>
    </row>
    <row r="558" spans="3:14" x14ac:dyDescent="0.15">
      <c r="C558" s="2"/>
      <c r="D558" s="2"/>
      <c r="E558" s="2"/>
      <c r="F558" s="2"/>
      <c r="G558" s="2"/>
      <c r="H558" s="2"/>
      <c r="I558" s="2"/>
      <c r="J558" s="2"/>
      <c r="K558" s="65"/>
      <c r="L558" s="65"/>
      <c r="M558" s="4"/>
      <c r="N558" s="2"/>
    </row>
    <row r="559" spans="3:14" x14ac:dyDescent="0.15">
      <c r="C559" s="2"/>
      <c r="D559" s="2"/>
      <c r="E559" s="2"/>
      <c r="F559" s="2"/>
      <c r="G559" s="2"/>
      <c r="H559" s="2"/>
      <c r="I559" s="2"/>
      <c r="J559" s="2"/>
      <c r="K559" s="65"/>
      <c r="L559" s="65"/>
      <c r="M559" s="4"/>
      <c r="N559" s="2"/>
    </row>
    <row r="560" spans="3:14" x14ac:dyDescent="0.15">
      <c r="C560" s="2"/>
      <c r="D560" s="2"/>
      <c r="E560" s="2"/>
      <c r="F560" s="2"/>
      <c r="G560" s="2"/>
      <c r="H560" s="2"/>
      <c r="I560" s="2"/>
      <c r="J560" s="2"/>
      <c r="K560" s="65"/>
      <c r="L560" s="65"/>
      <c r="M560" s="4"/>
      <c r="N560" s="2"/>
    </row>
    <row r="561" spans="3:14" x14ac:dyDescent="0.15">
      <c r="C561" s="2"/>
      <c r="D561" s="2"/>
      <c r="E561" s="2"/>
      <c r="F561" s="2"/>
      <c r="G561" s="2"/>
      <c r="H561" s="2"/>
      <c r="I561" s="2"/>
      <c r="J561" s="2"/>
      <c r="K561" s="65"/>
      <c r="L561" s="65"/>
      <c r="M561" s="4"/>
      <c r="N561" s="2"/>
    </row>
    <row r="562" spans="3:14" x14ac:dyDescent="0.15">
      <c r="C562" s="2"/>
      <c r="D562" s="2"/>
      <c r="E562" s="2"/>
      <c r="F562" s="2"/>
      <c r="G562" s="2"/>
      <c r="H562" s="2"/>
      <c r="I562" s="2"/>
      <c r="J562" s="2"/>
      <c r="K562" s="65"/>
      <c r="L562" s="65"/>
      <c r="M562" s="4"/>
      <c r="N562" s="2"/>
    </row>
    <row r="563" spans="3:14" x14ac:dyDescent="0.15">
      <c r="C563" s="2"/>
      <c r="D563" s="2"/>
      <c r="E563" s="2"/>
      <c r="F563" s="2"/>
      <c r="G563" s="2"/>
      <c r="H563" s="2"/>
      <c r="I563" s="2"/>
      <c r="J563" s="2"/>
      <c r="K563" s="65"/>
      <c r="L563" s="65"/>
      <c r="M563" s="4"/>
      <c r="N563" s="2"/>
    </row>
    <row r="564" spans="3:14" x14ac:dyDescent="0.15">
      <c r="C564" s="2"/>
      <c r="D564" s="2"/>
      <c r="E564" s="2"/>
      <c r="F564" s="2"/>
      <c r="G564" s="2"/>
      <c r="H564" s="2"/>
      <c r="I564" s="2"/>
      <c r="J564" s="2"/>
      <c r="K564" s="65"/>
      <c r="L564" s="65"/>
      <c r="M564" s="4"/>
      <c r="N564" s="2"/>
    </row>
    <row r="565" spans="3:14" x14ac:dyDescent="0.15">
      <c r="C565" s="2"/>
      <c r="D565" s="2"/>
      <c r="E565" s="2"/>
      <c r="F565" s="2"/>
      <c r="G565" s="2"/>
      <c r="H565" s="2"/>
      <c r="I565" s="2"/>
      <c r="J565" s="2"/>
      <c r="K565" s="65"/>
      <c r="L565" s="65"/>
      <c r="M565" s="4"/>
      <c r="N565" s="2"/>
    </row>
    <row r="566" spans="3:14" x14ac:dyDescent="0.15">
      <c r="C566" s="2"/>
      <c r="D566" s="2"/>
      <c r="E566" s="2"/>
      <c r="F566" s="2"/>
      <c r="G566" s="2"/>
      <c r="H566" s="2"/>
      <c r="I566" s="2"/>
      <c r="J566" s="2"/>
      <c r="K566" s="65"/>
      <c r="L566" s="65"/>
      <c r="M566" s="4"/>
      <c r="N566" s="2"/>
    </row>
    <row r="567" spans="3:14" x14ac:dyDescent="0.15">
      <c r="C567" s="2"/>
      <c r="D567" s="2"/>
      <c r="E567" s="2"/>
      <c r="F567" s="2"/>
      <c r="G567" s="2"/>
      <c r="H567" s="2"/>
      <c r="I567" s="2"/>
      <c r="J567" s="2"/>
      <c r="K567" s="65"/>
      <c r="L567" s="65"/>
      <c r="M567" s="4"/>
      <c r="N567" s="2"/>
    </row>
    <row r="568" spans="3:14" x14ac:dyDescent="0.15">
      <c r="C568" s="2"/>
      <c r="D568" s="2"/>
      <c r="E568" s="2"/>
      <c r="F568" s="2"/>
      <c r="G568" s="2"/>
      <c r="H568" s="2"/>
      <c r="I568" s="2"/>
      <c r="J568" s="2"/>
      <c r="K568" s="65"/>
      <c r="L568" s="65"/>
      <c r="M568" s="4"/>
      <c r="N568" s="2"/>
    </row>
    <row r="569" spans="3:14" x14ac:dyDescent="0.15">
      <c r="C569" s="2"/>
      <c r="D569" s="2"/>
      <c r="E569" s="2"/>
      <c r="F569" s="2"/>
      <c r="G569" s="2"/>
      <c r="H569" s="2"/>
      <c r="I569" s="2"/>
      <c r="J569" s="2"/>
      <c r="K569" s="65"/>
      <c r="L569" s="65"/>
      <c r="M569" s="4"/>
      <c r="N569" s="2"/>
    </row>
    <row r="570" spans="3:14" x14ac:dyDescent="0.15">
      <c r="C570" s="2"/>
      <c r="D570" s="2"/>
      <c r="E570" s="2"/>
      <c r="F570" s="2"/>
      <c r="G570" s="2"/>
      <c r="H570" s="2"/>
      <c r="I570" s="2"/>
      <c r="J570" s="2"/>
      <c r="K570" s="65"/>
      <c r="L570" s="65"/>
      <c r="M570" s="4"/>
      <c r="N570" s="2"/>
    </row>
    <row r="571" spans="3:14" x14ac:dyDescent="0.15">
      <c r="C571" s="2"/>
      <c r="D571" s="2"/>
      <c r="E571" s="2"/>
      <c r="F571" s="2"/>
      <c r="G571" s="2"/>
      <c r="H571" s="2"/>
      <c r="I571" s="2"/>
      <c r="J571" s="2"/>
      <c r="K571" s="65"/>
      <c r="L571" s="65"/>
      <c r="M571" s="4"/>
      <c r="N571" s="2"/>
    </row>
    <row r="572" spans="3:14" x14ac:dyDescent="0.15">
      <c r="C572" s="2"/>
      <c r="D572" s="2"/>
      <c r="E572" s="2"/>
      <c r="F572" s="2"/>
      <c r="G572" s="2"/>
      <c r="H572" s="2"/>
      <c r="I572" s="2"/>
      <c r="J572" s="2"/>
      <c r="K572" s="65"/>
      <c r="L572" s="65"/>
      <c r="M572" s="4"/>
      <c r="N572" s="2"/>
    </row>
    <row r="573" spans="3:14" x14ac:dyDescent="0.15">
      <c r="C573" s="2"/>
      <c r="D573" s="2"/>
      <c r="E573" s="2"/>
      <c r="F573" s="2"/>
      <c r="G573" s="2"/>
      <c r="H573" s="2"/>
      <c r="I573" s="2"/>
      <c r="J573" s="2"/>
      <c r="K573" s="65"/>
      <c r="L573" s="65"/>
      <c r="M573" s="4"/>
      <c r="N573" s="2"/>
    </row>
    <row r="574" spans="3:14" x14ac:dyDescent="0.15">
      <c r="C574" s="2"/>
      <c r="D574" s="2"/>
      <c r="E574" s="2"/>
      <c r="F574" s="2"/>
      <c r="G574" s="2"/>
      <c r="H574" s="2"/>
      <c r="I574" s="2"/>
      <c r="J574" s="2"/>
      <c r="K574" s="65"/>
      <c r="L574" s="65"/>
      <c r="M574" s="4"/>
      <c r="N574" s="2"/>
    </row>
    <row r="575" spans="3:14" x14ac:dyDescent="0.15">
      <c r="C575" s="2"/>
      <c r="D575" s="2"/>
      <c r="E575" s="2"/>
      <c r="F575" s="2"/>
      <c r="G575" s="2"/>
      <c r="H575" s="2"/>
      <c r="I575" s="2"/>
      <c r="J575" s="2"/>
      <c r="K575" s="65"/>
      <c r="L575" s="65"/>
      <c r="M575" s="4"/>
      <c r="N575" s="2"/>
    </row>
    <row r="576" spans="3:14" x14ac:dyDescent="0.15">
      <c r="C576" s="2"/>
      <c r="D576" s="2"/>
      <c r="E576" s="2"/>
      <c r="F576" s="2"/>
      <c r="G576" s="2"/>
      <c r="H576" s="2"/>
      <c r="I576" s="2"/>
      <c r="J576" s="2"/>
      <c r="K576" s="65"/>
      <c r="L576" s="65"/>
      <c r="M576" s="4"/>
      <c r="N576" s="2"/>
    </row>
    <row r="577" spans="3:14" x14ac:dyDescent="0.15">
      <c r="C577" s="2"/>
      <c r="D577" s="2"/>
      <c r="E577" s="2"/>
      <c r="F577" s="2"/>
      <c r="G577" s="2"/>
      <c r="H577" s="2"/>
      <c r="I577" s="2"/>
      <c r="J577" s="2"/>
      <c r="K577" s="65"/>
      <c r="L577" s="65"/>
      <c r="M577" s="4"/>
      <c r="N577" s="2"/>
    </row>
    <row r="578" spans="3:14" x14ac:dyDescent="0.15">
      <c r="C578" s="2"/>
      <c r="D578" s="2"/>
      <c r="E578" s="2"/>
      <c r="F578" s="2"/>
      <c r="G578" s="2"/>
      <c r="H578" s="2"/>
      <c r="I578" s="2"/>
      <c r="J578" s="2"/>
      <c r="K578" s="65"/>
      <c r="L578" s="65"/>
      <c r="M578" s="4"/>
      <c r="N578" s="2"/>
    </row>
    <row r="579" spans="3:14" x14ac:dyDescent="0.15">
      <c r="C579" s="2"/>
      <c r="D579" s="2"/>
      <c r="E579" s="2"/>
      <c r="F579" s="2"/>
      <c r="G579" s="2"/>
      <c r="H579" s="2"/>
      <c r="I579" s="2"/>
      <c r="J579" s="2"/>
      <c r="K579" s="65"/>
      <c r="L579" s="65"/>
      <c r="M579" s="4"/>
      <c r="N579" s="2"/>
    </row>
    <row r="580" spans="3:14" x14ac:dyDescent="0.15">
      <c r="C580" s="2"/>
      <c r="D580" s="2"/>
      <c r="E580" s="2"/>
      <c r="F580" s="2"/>
      <c r="G580" s="2"/>
      <c r="H580" s="2"/>
      <c r="I580" s="2"/>
      <c r="J580" s="2"/>
      <c r="K580" s="65"/>
      <c r="L580" s="65"/>
      <c r="M580" s="4"/>
      <c r="N580" s="2"/>
    </row>
    <row r="581" spans="3:14" x14ac:dyDescent="0.15">
      <c r="C581" s="2"/>
      <c r="D581" s="2"/>
      <c r="E581" s="2"/>
      <c r="F581" s="2"/>
      <c r="G581" s="2"/>
      <c r="H581" s="2"/>
      <c r="I581" s="2"/>
      <c r="J581" s="2"/>
      <c r="K581" s="65"/>
      <c r="L581" s="65"/>
      <c r="M581" s="4"/>
      <c r="N581" s="2"/>
    </row>
    <row r="582" spans="3:14" x14ac:dyDescent="0.15">
      <c r="C582" s="2"/>
      <c r="D582" s="2"/>
      <c r="E582" s="2"/>
      <c r="F582" s="2"/>
      <c r="G582" s="2"/>
      <c r="H582" s="2"/>
      <c r="I582" s="2"/>
      <c r="J582" s="2"/>
      <c r="K582" s="65"/>
      <c r="L582" s="65"/>
      <c r="M582" s="4"/>
      <c r="N582" s="2"/>
    </row>
    <row r="583" spans="3:14" x14ac:dyDescent="0.15">
      <c r="C583" s="2"/>
      <c r="D583" s="2"/>
      <c r="E583" s="2"/>
      <c r="F583" s="2"/>
      <c r="G583" s="2"/>
      <c r="H583" s="2"/>
      <c r="I583" s="2"/>
      <c r="J583" s="2"/>
      <c r="K583" s="65"/>
      <c r="L583" s="65"/>
      <c r="M583" s="4"/>
      <c r="N583" s="2"/>
    </row>
    <row r="584" spans="3:14" x14ac:dyDescent="0.15">
      <c r="C584" s="2"/>
      <c r="D584" s="2"/>
      <c r="E584" s="2"/>
      <c r="F584" s="2"/>
      <c r="G584" s="2"/>
      <c r="H584" s="2"/>
      <c r="I584" s="2"/>
      <c r="J584" s="2"/>
      <c r="K584" s="65"/>
      <c r="L584" s="65"/>
      <c r="M584" s="4"/>
      <c r="N584" s="2"/>
    </row>
    <row r="585" spans="3:14" x14ac:dyDescent="0.15">
      <c r="C585" s="2"/>
      <c r="D585" s="2"/>
      <c r="E585" s="2"/>
      <c r="F585" s="2"/>
      <c r="G585" s="2"/>
      <c r="H585" s="2"/>
      <c r="I585" s="2"/>
      <c r="J585" s="2"/>
      <c r="K585" s="65"/>
      <c r="L585" s="65"/>
      <c r="M585" s="4"/>
      <c r="N585" s="2"/>
    </row>
    <row r="586" spans="3:14" x14ac:dyDescent="0.15">
      <c r="C586" s="2"/>
      <c r="D586" s="2"/>
      <c r="E586" s="2"/>
      <c r="F586" s="2"/>
      <c r="G586" s="2"/>
      <c r="H586" s="2"/>
      <c r="I586" s="2"/>
      <c r="J586" s="2"/>
      <c r="K586" s="65"/>
      <c r="L586" s="65"/>
      <c r="M586" s="4"/>
      <c r="N586" s="2"/>
    </row>
    <row r="587" spans="3:14" x14ac:dyDescent="0.15">
      <c r="C587" s="2"/>
      <c r="D587" s="2"/>
      <c r="E587" s="2"/>
      <c r="F587" s="2"/>
      <c r="G587" s="2"/>
      <c r="H587" s="2"/>
      <c r="I587" s="2"/>
      <c r="J587" s="2"/>
      <c r="K587" s="65"/>
      <c r="L587" s="65"/>
      <c r="M587" s="4"/>
      <c r="N587" s="2"/>
    </row>
    <row r="588" spans="3:14" x14ac:dyDescent="0.15">
      <c r="C588" s="2"/>
      <c r="D588" s="2"/>
      <c r="E588" s="2"/>
      <c r="F588" s="2"/>
      <c r="G588" s="2"/>
      <c r="H588" s="2"/>
      <c r="I588" s="2"/>
      <c r="J588" s="2"/>
      <c r="K588" s="65"/>
      <c r="L588" s="65"/>
      <c r="M588" s="4"/>
      <c r="N588" s="2"/>
    </row>
    <row r="589" spans="3:14" x14ac:dyDescent="0.15">
      <c r="C589" s="2"/>
      <c r="D589" s="2"/>
      <c r="E589" s="2"/>
      <c r="F589" s="2"/>
      <c r="G589" s="2"/>
      <c r="H589" s="2"/>
      <c r="I589" s="2"/>
      <c r="J589" s="2"/>
      <c r="K589" s="65"/>
      <c r="L589" s="65"/>
      <c r="M589" s="4"/>
      <c r="N589" s="2"/>
    </row>
    <row r="590" spans="3:14" x14ac:dyDescent="0.15">
      <c r="C590" s="2"/>
      <c r="D590" s="2"/>
      <c r="E590" s="2"/>
      <c r="F590" s="2"/>
      <c r="G590" s="2"/>
      <c r="H590" s="2"/>
      <c r="I590" s="2"/>
      <c r="J590" s="2"/>
      <c r="K590" s="65"/>
      <c r="L590" s="65"/>
      <c r="M590" s="4"/>
      <c r="N590" s="2"/>
    </row>
    <row r="591" spans="3:14" x14ac:dyDescent="0.15">
      <c r="C591" s="2"/>
      <c r="D591" s="2"/>
      <c r="E591" s="2"/>
      <c r="F591" s="2"/>
      <c r="G591" s="2"/>
      <c r="H591" s="2"/>
      <c r="I591" s="2"/>
      <c r="J591" s="2"/>
      <c r="K591" s="65"/>
      <c r="L591" s="65"/>
      <c r="M591" s="4"/>
      <c r="N591" s="2"/>
    </row>
    <row r="592" spans="3:14" x14ac:dyDescent="0.15">
      <c r="C592" s="2"/>
      <c r="D592" s="2"/>
      <c r="E592" s="2"/>
      <c r="F592" s="2"/>
      <c r="G592" s="2"/>
      <c r="H592" s="2"/>
      <c r="I592" s="2"/>
      <c r="J592" s="2"/>
      <c r="K592" s="65"/>
      <c r="L592" s="65"/>
      <c r="M592" s="4"/>
      <c r="N592" s="2"/>
    </row>
    <row r="593" spans="3:14" x14ac:dyDescent="0.15">
      <c r="C593" s="2"/>
      <c r="D593" s="2"/>
      <c r="E593" s="2"/>
      <c r="F593" s="2"/>
      <c r="G593" s="2"/>
      <c r="H593" s="2"/>
      <c r="I593" s="2"/>
      <c r="J593" s="2"/>
      <c r="K593" s="65"/>
      <c r="L593" s="65"/>
      <c r="M593" s="4"/>
      <c r="N593" s="2"/>
    </row>
    <row r="594" spans="3:14" x14ac:dyDescent="0.15">
      <c r="C594" s="2"/>
      <c r="D594" s="2"/>
      <c r="E594" s="2"/>
      <c r="F594" s="2"/>
      <c r="G594" s="2"/>
      <c r="H594" s="2"/>
      <c r="I594" s="2"/>
      <c r="J594" s="2"/>
      <c r="K594" s="65"/>
      <c r="L594" s="65"/>
      <c r="M594" s="4"/>
      <c r="N594" s="2"/>
    </row>
    <row r="595" spans="3:14" x14ac:dyDescent="0.15">
      <c r="C595" s="2"/>
      <c r="D595" s="2"/>
      <c r="E595" s="2"/>
      <c r="F595" s="2"/>
      <c r="G595" s="2"/>
      <c r="H595" s="2"/>
      <c r="I595" s="2"/>
      <c r="J595" s="2"/>
      <c r="K595" s="65"/>
      <c r="L595" s="65"/>
      <c r="M595" s="4"/>
      <c r="N595" s="2"/>
    </row>
    <row r="596" spans="3:14" x14ac:dyDescent="0.15">
      <c r="C596" s="2"/>
      <c r="D596" s="2"/>
      <c r="E596" s="2"/>
      <c r="F596" s="2"/>
      <c r="G596" s="2"/>
      <c r="H596" s="2"/>
      <c r="I596" s="2"/>
      <c r="J596" s="2"/>
      <c r="K596" s="65"/>
      <c r="L596" s="65"/>
      <c r="M596" s="4"/>
      <c r="N596" s="2"/>
    </row>
    <row r="597" spans="3:14" x14ac:dyDescent="0.15">
      <c r="C597" s="2"/>
      <c r="D597" s="2"/>
      <c r="E597" s="2"/>
      <c r="F597" s="2"/>
      <c r="G597" s="2"/>
      <c r="H597" s="2"/>
      <c r="I597" s="2"/>
      <c r="J597" s="2"/>
      <c r="K597" s="65"/>
      <c r="L597" s="65"/>
      <c r="M597" s="4"/>
      <c r="N597" s="2"/>
    </row>
    <row r="598" spans="3:14" x14ac:dyDescent="0.15">
      <c r="C598" s="2"/>
      <c r="D598" s="2"/>
      <c r="E598" s="2"/>
      <c r="F598" s="2"/>
      <c r="G598" s="2"/>
      <c r="H598" s="2"/>
      <c r="I598" s="2"/>
      <c r="J598" s="2"/>
      <c r="K598" s="65"/>
      <c r="L598" s="65"/>
      <c r="M598" s="4"/>
      <c r="N598" s="2"/>
    </row>
    <row r="599" spans="3:14" x14ac:dyDescent="0.15">
      <c r="C599" s="2"/>
      <c r="D599" s="2"/>
      <c r="E599" s="2"/>
      <c r="F599" s="2"/>
      <c r="G599" s="2"/>
      <c r="H599" s="2"/>
      <c r="I599" s="2"/>
      <c r="J599" s="2"/>
      <c r="K599" s="65"/>
      <c r="L599" s="65"/>
      <c r="M599" s="4"/>
      <c r="N599" s="2"/>
    </row>
    <row r="600" spans="3:14" x14ac:dyDescent="0.15">
      <c r="C600" s="2"/>
      <c r="D600" s="2"/>
      <c r="E600" s="2"/>
      <c r="F600" s="2"/>
      <c r="G600" s="2"/>
      <c r="H600" s="2"/>
      <c r="I600" s="2"/>
      <c r="J600" s="2"/>
      <c r="K600" s="65"/>
      <c r="L600" s="65"/>
      <c r="M600" s="4"/>
      <c r="N600" s="2"/>
    </row>
    <row r="601" spans="3:14" x14ac:dyDescent="0.15">
      <c r="C601" s="2"/>
      <c r="D601" s="2"/>
      <c r="E601" s="2"/>
      <c r="F601" s="2"/>
      <c r="G601" s="2"/>
      <c r="H601" s="2"/>
      <c r="I601" s="2"/>
      <c r="J601" s="2"/>
      <c r="K601" s="65"/>
      <c r="L601" s="65"/>
      <c r="M601" s="4"/>
      <c r="N601" s="2"/>
    </row>
    <row r="602" spans="3:14" x14ac:dyDescent="0.15">
      <c r="C602" s="2"/>
      <c r="D602" s="2"/>
      <c r="E602" s="2"/>
      <c r="F602" s="2"/>
      <c r="G602" s="2"/>
      <c r="H602" s="2"/>
      <c r="I602" s="2"/>
      <c r="J602" s="2"/>
      <c r="K602" s="65"/>
      <c r="L602" s="65"/>
      <c r="M602" s="4"/>
      <c r="N602" s="2"/>
    </row>
    <row r="603" spans="3:14" x14ac:dyDescent="0.15">
      <c r="C603" s="2"/>
      <c r="D603" s="2"/>
      <c r="E603" s="2"/>
      <c r="F603" s="2"/>
      <c r="G603" s="2"/>
      <c r="H603" s="2"/>
      <c r="I603" s="2"/>
      <c r="J603" s="2"/>
      <c r="K603" s="65"/>
      <c r="L603" s="65"/>
      <c r="M603" s="4"/>
      <c r="N603" s="2"/>
    </row>
    <row r="604" spans="3:14" x14ac:dyDescent="0.15">
      <c r="C604" s="2"/>
      <c r="D604" s="2"/>
      <c r="E604" s="2"/>
      <c r="F604" s="2"/>
      <c r="G604" s="2"/>
      <c r="H604" s="2"/>
      <c r="I604" s="2"/>
      <c r="J604" s="2"/>
      <c r="K604" s="65"/>
      <c r="L604" s="65"/>
      <c r="M604" s="4"/>
      <c r="N604" s="2"/>
    </row>
    <row r="605" spans="3:14" x14ac:dyDescent="0.15">
      <c r="C605" s="2"/>
      <c r="D605" s="2"/>
      <c r="E605" s="2"/>
      <c r="F605" s="2"/>
      <c r="G605" s="2"/>
      <c r="H605" s="2"/>
      <c r="I605" s="2"/>
      <c r="J605" s="2"/>
      <c r="K605" s="65"/>
      <c r="L605" s="65"/>
      <c r="M605" s="4"/>
      <c r="N605" s="2"/>
    </row>
    <row r="606" spans="3:14" x14ac:dyDescent="0.15">
      <c r="C606" s="2"/>
      <c r="D606" s="2"/>
      <c r="E606" s="2"/>
      <c r="F606" s="2"/>
      <c r="G606" s="2"/>
      <c r="H606" s="2"/>
      <c r="I606" s="2"/>
      <c r="J606" s="2"/>
      <c r="K606" s="65"/>
      <c r="L606" s="65"/>
      <c r="M606" s="4"/>
      <c r="N606" s="2"/>
    </row>
    <row r="607" spans="3:14" x14ac:dyDescent="0.15">
      <c r="C607" s="2"/>
      <c r="D607" s="2"/>
      <c r="E607" s="2"/>
      <c r="F607" s="2"/>
      <c r="G607" s="2"/>
      <c r="H607" s="2"/>
      <c r="I607" s="2"/>
      <c r="J607" s="2"/>
      <c r="K607" s="65"/>
      <c r="L607" s="65"/>
      <c r="M607" s="4"/>
      <c r="N607" s="2"/>
    </row>
    <row r="608" spans="3:14" x14ac:dyDescent="0.15">
      <c r="C608" s="2"/>
      <c r="D608" s="2"/>
      <c r="E608" s="2"/>
      <c r="F608" s="2"/>
      <c r="G608" s="2"/>
      <c r="H608" s="2"/>
      <c r="I608" s="2"/>
      <c r="J608" s="2"/>
      <c r="K608" s="65"/>
      <c r="L608" s="65"/>
      <c r="M608" s="4"/>
      <c r="N608" s="2"/>
    </row>
    <row r="609" spans="3:14" x14ac:dyDescent="0.15">
      <c r="C609" s="2"/>
      <c r="D609" s="2"/>
      <c r="E609" s="2"/>
      <c r="F609" s="2"/>
      <c r="G609" s="2"/>
      <c r="H609" s="2"/>
      <c r="I609" s="2"/>
      <c r="J609" s="2"/>
      <c r="K609" s="65"/>
      <c r="L609" s="65"/>
      <c r="M609" s="4"/>
      <c r="N609" s="2"/>
    </row>
    <row r="610" spans="3:14" x14ac:dyDescent="0.15">
      <c r="C610" s="2"/>
      <c r="D610" s="2"/>
      <c r="E610" s="2"/>
      <c r="F610" s="2"/>
      <c r="G610" s="2"/>
      <c r="H610" s="2"/>
      <c r="I610" s="2"/>
      <c r="J610" s="2"/>
      <c r="K610" s="65"/>
      <c r="L610" s="65"/>
      <c r="M610" s="4"/>
      <c r="N610" s="2"/>
    </row>
    <row r="611" spans="3:14" x14ac:dyDescent="0.15">
      <c r="C611" s="2"/>
      <c r="D611" s="2"/>
      <c r="E611" s="2"/>
      <c r="F611" s="2"/>
      <c r="G611" s="2"/>
      <c r="H611" s="2"/>
      <c r="I611" s="2"/>
      <c r="J611" s="2"/>
      <c r="K611" s="65"/>
      <c r="L611" s="65"/>
      <c r="M611" s="4"/>
      <c r="N611" s="2"/>
    </row>
    <row r="612" spans="3:14" x14ac:dyDescent="0.15">
      <c r="C612" s="2"/>
      <c r="D612" s="2"/>
      <c r="E612" s="2"/>
      <c r="F612" s="2"/>
      <c r="G612" s="2"/>
      <c r="H612" s="2"/>
      <c r="I612" s="2"/>
      <c r="J612" s="2"/>
      <c r="K612" s="65"/>
      <c r="L612" s="65"/>
      <c r="M612" s="4"/>
      <c r="N612" s="2"/>
    </row>
    <row r="613" spans="3:14" x14ac:dyDescent="0.15">
      <c r="C613" s="2"/>
      <c r="D613" s="2"/>
      <c r="E613" s="2"/>
      <c r="F613" s="2"/>
      <c r="G613" s="2"/>
      <c r="H613" s="2"/>
      <c r="I613" s="2"/>
      <c r="J613" s="2"/>
      <c r="K613" s="65"/>
      <c r="L613" s="65"/>
      <c r="M613" s="4"/>
      <c r="N613" s="2"/>
    </row>
    <row r="614" spans="3:14" x14ac:dyDescent="0.15">
      <c r="C614" s="2"/>
      <c r="D614" s="2"/>
      <c r="E614" s="2"/>
      <c r="F614" s="2"/>
      <c r="G614" s="2"/>
      <c r="H614" s="2"/>
      <c r="I614" s="2"/>
      <c r="J614" s="2"/>
      <c r="K614" s="65"/>
      <c r="L614" s="65"/>
      <c r="M614" s="4"/>
      <c r="N614" s="2"/>
    </row>
    <row r="615" spans="3:14" x14ac:dyDescent="0.15">
      <c r="C615" s="2"/>
      <c r="D615" s="2"/>
      <c r="E615" s="2"/>
      <c r="F615" s="2"/>
      <c r="G615" s="2"/>
      <c r="H615" s="2"/>
      <c r="I615" s="2"/>
      <c r="J615" s="2"/>
      <c r="K615" s="65"/>
      <c r="L615" s="65"/>
      <c r="M615" s="4"/>
      <c r="N615" s="2"/>
    </row>
    <row r="616" spans="3:14" x14ac:dyDescent="0.15">
      <c r="C616" s="2"/>
      <c r="D616" s="2"/>
      <c r="E616" s="2"/>
      <c r="F616" s="2"/>
      <c r="G616" s="2"/>
      <c r="H616" s="2"/>
      <c r="I616" s="2"/>
      <c r="J616" s="2"/>
      <c r="K616" s="65"/>
      <c r="L616" s="65"/>
      <c r="M616" s="4"/>
      <c r="N616" s="2"/>
    </row>
    <row r="617" spans="3:14" x14ac:dyDescent="0.15">
      <c r="C617" s="2"/>
      <c r="D617" s="2"/>
      <c r="E617" s="2"/>
      <c r="F617" s="2"/>
      <c r="G617" s="2"/>
      <c r="H617" s="2"/>
      <c r="I617" s="2"/>
      <c r="J617" s="2"/>
      <c r="K617" s="65"/>
      <c r="L617" s="65"/>
      <c r="M617" s="4"/>
      <c r="N617" s="2"/>
    </row>
    <row r="618" spans="3:14" x14ac:dyDescent="0.15">
      <c r="C618" s="2"/>
      <c r="D618" s="2"/>
      <c r="E618" s="2"/>
      <c r="F618" s="2"/>
      <c r="G618" s="2"/>
      <c r="H618" s="2"/>
      <c r="I618" s="2"/>
      <c r="J618" s="2"/>
      <c r="K618" s="65"/>
      <c r="L618" s="65"/>
      <c r="M618" s="4"/>
      <c r="N618" s="2"/>
    </row>
    <row r="619" spans="3:14" x14ac:dyDescent="0.15">
      <c r="C619" s="2"/>
      <c r="D619" s="2"/>
      <c r="E619" s="2"/>
      <c r="F619" s="2"/>
      <c r="G619" s="2"/>
      <c r="H619" s="2"/>
      <c r="I619" s="2"/>
      <c r="J619" s="2"/>
      <c r="K619" s="65"/>
      <c r="L619" s="65"/>
      <c r="M619" s="4"/>
      <c r="N619" s="2"/>
    </row>
    <row r="620" spans="3:14" x14ac:dyDescent="0.15">
      <c r="C620" s="2"/>
      <c r="D620" s="2"/>
      <c r="E620" s="2"/>
      <c r="F620" s="2"/>
      <c r="G620" s="2"/>
      <c r="H620" s="2"/>
      <c r="I620" s="2"/>
      <c r="J620" s="2"/>
      <c r="K620" s="65"/>
      <c r="L620" s="65"/>
      <c r="M620" s="4"/>
      <c r="N620" s="2"/>
    </row>
    <row r="621" spans="3:14" x14ac:dyDescent="0.15">
      <c r="C621" s="2"/>
      <c r="D621" s="2"/>
      <c r="E621" s="2"/>
      <c r="F621" s="2"/>
      <c r="G621" s="2"/>
      <c r="H621" s="2"/>
      <c r="I621" s="2"/>
      <c r="J621" s="2"/>
      <c r="K621" s="65"/>
      <c r="L621" s="65"/>
      <c r="M621" s="4"/>
      <c r="N621" s="2"/>
    </row>
    <row r="622" spans="3:14" x14ac:dyDescent="0.15">
      <c r="C622" s="2"/>
      <c r="D622" s="2"/>
      <c r="E622" s="2"/>
      <c r="F622" s="2"/>
      <c r="G622" s="2"/>
      <c r="H622" s="2"/>
      <c r="I622" s="2"/>
      <c r="J622" s="2"/>
      <c r="K622" s="65"/>
      <c r="L622" s="65"/>
      <c r="M622" s="4"/>
      <c r="N622" s="2"/>
    </row>
    <row r="623" spans="3:14" x14ac:dyDescent="0.15">
      <c r="C623" s="2"/>
      <c r="D623" s="2"/>
      <c r="E623" s="2"/>
      <c r="F623" s="2"/>
      <c r="G623" s="2"/>
      <c r="H623" s="2"/>
      <c r="I623" s="2"/>
      <c r="J623" s="2"/>
      <c r="K623" s="65"/>
      <c r="L623" s="65"/>
      <c r="M623" s="4"/>
      <c r="N623" s="2"/>
    </row>
    <row r="624" spans="3:14" x14ac:dyDescent="0.15">
      <c r="C624" s="2"/>
      <c r="D624" s="2"/>
      <c r="E624" s="2"/>
      <c r="F624" s="2"/>
      <c r="G624" s="2"/>
      <c r="H624" s="2"/>
      <c r="I624" s="2"/>
      <c r="J624" s="2"/>
      <c r="K624" s="65"/>
      <c r="L624" s="65"/>
      <c r="M624" s="4"/>
      <c r="N624" s="2"/>
    </row>
    <row r="625" spans="3:14" x14ac:dyDescent="0.15">
      <c r="C625" s="2"/>
      <c r="D625" s="2"/>
      <c r="E625" s="2"/>
      <c r="F625" s="2"/>
      <c r="G625" s="2"/>
      <c r="H625" s="2"/>
      <c r="I625" s="2"/>
      <c r="J625" s="2"/>
      <c r="K625" s="65"/>
      <c r="L625" s="65"/>
      <c r="M625" s="4"/>
      <c r="N625" s="2"/>
    </row>
    <row r="626" spans="3:14" x14ac:dyDescent="0.15">
      <c r="C626" s="2"/>
      <c r="D626" s="2"/>
      <c r="E626" s="2"/>
      <c r="F626" s="2"/>
      <c r="G626" s="2"/>
      <c r="H626" s="2"/>
      <c r="I626" s="2"/>
      <c r="J626" s="2"/>
      <c r="K626" s="65"/>
      <c r="L626" s="65"/>
      <c r="M626" s="4"/>
      <c r="N626" s="2"/>
    </row>
    <row r="627" spans="3:14" x14ac:dyDescent="0.15">
      <c r="C627" s="2"/>
      <c r="D627" s="2"/>
      <c r="E627" s="2"/>
      <c r="F627" s="2"/>
      <c r="G627" s="2"/>
      <c r="H627" s="2"/>
      <c r="I627" s="2"/>
      <c r="J627" s="2"/>
      <c r="K627" s="65"/>
      <c r="L627" s="65"/>
      <c r="M627" s="4"/>
      <c r="N627" s="2"/>
    </row>
    <row r="628" spans="3:14" x14ac:dyDescent="0.15">
      <c r="C628" s="2"/>
      <c r="D628" s="2"/>
      <c r="E628" s="2"/>
      <c r="F628" s="2"/>
      <c r="G628" s="2"/>
      <c r="H628" s="2"/>
      <c r="I628" s="2"/>
      <c r="J628" s="2"/>
      <c r="K628" s="65"/>
      <c r="L628" s="65"/>
      <c r="M628" s="4"/>
      <c r="N628" s="2"/>
    </row>
    <row r="629" spans="3:14" x14ac:dyDescent="0.15">
      <c r="C629" s="2"/>
      <c r="D629" s="2"/>
      <c r="E629" s="2"/>
      <c r="F629" s="2"/>
      <c r="G629" s="2"/>
      <c r="H629" s="2"/>
      <c r="I629" s="2"/>
      <c r="J629" s="2"/>
      <c r="K629" s="65"/>
      <c r="L629" s="65"/>
      <c r="M629" s="4"/>
      <c r="N629" s="2"/>
    </row>
    <row r="630" spans="3:14" x14ac:dyDescent="0.15">
      <c r="C630" s="2"/>
      <c r="D630" s="2"/>
      <c r="E630" s="2"/>
      <c r="F630" s="2"/>
      <c r="G630" s="2"/>
      <c r="H630" s="2"/>
      <c r="I630" s="2"/>
      <c r="J630" s="2"/>
      <c r="K630" s="65"/>
      <c r="L630" s="65"/>
      <c r="M630" s="4"/>
      <c r="N630" s="2"/>
    </row>
    <row r="631" spans="3:14" x14ac:dyDescent="0.15">
      <c r="C631" s="2"/>
      <c r="D631" s="2"/>
      <c r="E631" s="2"/>
      <c r="F631" s="2"/>
      <c r="G631" s="2"/>
      <c r="H631" s="2"/>
      <c r="I631" s="2"/>
      <c r="J631" s="2"/>
      <c r="K631" s="65"/>
      <c r="L631" s="65"/>
      <c r="M631" s="4"/>
      <c r="N631" s="2"/>
    </row>
    <row r="632" spans="3:14" x14ac:dyDescent="0.15">
      <c r="C632" s="2"/>
      <c r="D632" s="2"/>
      <c r="E632" s="2"/>
      <c r="F632" s="2"/>
      <c r="G632" s="2"/>
      <c r="H632" s="2"/>
      <c r="I632" s="2"/>
      <c r="J632" s="2"/>
      <c r="K632" s="65"/>
      <c r="L632" s="65"/>
      <c r="M632" s="4"/>
      <c r="N632" s="2"/>
    </row>
    <row r="633" spans="3:14" x14ac:dyDescent="0.15">
      <c r="C633" s="2"/>
      <c r="D633" s="2"/>
      <c r="E633" s="2"/>
      <c r="F633" s="2"/>
      <c r="G633" s="2"/>
      <c r="H633" s="2"/>
      <c r="I633" s="2"/>
      <c r="J633" s="2"/>
      <c r="K633" s="65"/>
      <c r="L633" s="65"/>
      <c r="M633" s="4"/>
      <c r="N633" s="2"/>
    </row>
    <row r="634" spans="3:14" x14ac:dyDescent="0.15">
      <c r="C634" s="2"/>
      <c r="D634" s="2"/>
      <c r="E634" s="2"/>
      <c r="F634" s="2"/>
      <c r="G634" s="2"/>
      <c r="H634" s="2"/>
      <c r="I634" s="2"/>
      <c r="J634" s="2"/>
      <c r="K634" s="65"/>
      <c r="L634" s="65"/>
      <c r="M634" s="4"/>
      <c r="N634" s="2"/>
    </row>
    <row r="635" spans="3:14" x14ac:dyDescent="0.15">
      <c r="C635" s="2"/>
      <c r="D635" s="2"/>
      <c r="E635" s="2"/>
      <c r="F635" s="2"/>
      <c r="G635" s="2"/>
      <c r="H635" s="2"/>
      <c r="I635" s="2"/>
      <c r="J635" s="2"/>
      <c r="K635" s="65"/>
      <c r="L635" s="65"/>
      <c r="M635" s="4"/>
      <c r="N635" s="2"/>
    </row>
    <row r="636" spans="3:14" x14ac:dyDescent="0.15">
      <c r="C636" s="2"/>
      <c r="D636" s="2"/>
      <c r="E636" s="2"/>
      <c r="F636" s="2"/>
      <c r="G636" s="2"/>
      <c r="H636" s="2"/>
      <c r="I636" s="2"/>
      <c r="J636" s="2"/>
      <c r="K636" s="65"/>
      <c r="L636" s="65"/>
      <c r="M636" s="4"/>
      <c r="N636" s="2"/>
    </row>
    <row r="637" spans="3:14" x14ac:dyDescent="0.15">
      <c r="C637" s="2"/>
      <c r="D637" s="2"/>
      <c r="E637" s="2"/>
      <c r="F637" s="2"/>
      <c r="G637" s="2"/>
      <c r="H637" s="2"/>
      <c r="I637" s="2"/>
      <c r="J637" s="2"/>
      <c r="K637" s="65"/>
      <c r="L637" s="65"/>
      <c r="M637" s="4"/>
      <c r="N637" s="2"/>
    </row>
    <row r="638" spans="3:14" x14ac:dyDescent="0.15">
      <c r="C638" s="2"/>
      <c r="D638" s="2"/>
      <c r="E638" s="2"/>
      <c r="F638" s="2"/>
      <c r="G638" s="2"/>
      <c r="H638" s="2"/>
      <c r="I638" s="2"/>
      <c r="J638" s="2"/>
      <c r="K638" s="65"/>
      <c r="L638" s="65"/>
      <c r="M638" s="4"/>
      <c r="N638" s="2"/>
    </row>
    <row r="639" spans="3:14" x14ac:dyDescent="0.15">
      <c r="C639" s="2"/>
      <c r="D639" s="2"/>
      <c r="E639" s="2"/>
      <c r="F639" s="2"/>
      <c r="G639" s="2"/>
      <c r="H639" s="2"/>
      <c r="I639" s="2"/>
      <c r="J639" s="2"/>
      <c r="K639" s="65"/>
      <c r="L639" s="65"/>
      <c r="M639" s="4"/>
      <c r="N639" s="2"/>
    </row>
    <row r="640" spans="3:14" x14ac:dyDescent="0.15">
      <c r="C640" s="2"/>
      <c r="D640" s="2"/>
      <c r="E640" s="2"/>
      <c r="F640" s="2"/>
      <c r="G640" s="2"/>
      <c r="H640" s="2"/>
      <c r="I640" s="2"/>
      <c r="J640" s="2"/>
      <c r="K640" s="65"/>
      <c r="L640" s="65"/>
      <c r="M640" s="4"/>
      <c r="N640" s="2"/>
    </row>
    <row r="641" spans="3:14" x14ac:dyDescent="0.15">
      <c r="C641" s="2"/>
      <c r="D641" s="2"/>
      <c r="E641" s="2"/>
      <c r="F641" s="2"/>
      <c r="G641" s="2"/>
      <c r="H641" s="2"/>
      <c r="I641" s="2"/>
      <c r="J641" s="2"/>
      <c r="K641" s="65"/>
      <c r="L641" s="65"/>
      <c r="M641" s="4"/>
      <c r="N641" s="2"/>
    </row>
    <row r="642" spans="3:14" x14ac:dyDescent="0.15">
      <c r="C642" s="2"/>
      <c r="D642" s="2"/>
      <c r="E642" s="2"/>
      <c r="F642" s="2"/>
      <c r="G642" s="2"/>
      <c r="H642" s="2"/>
      <c r="I642" s="2"/>
      <c r="J642" s="2"/>
      <c r="K642" s="65"/>
      <c r="L642" s="65"/>
      <c r="M642" s="4"/>
      <c r="N642" s="2"/>
    </row>
    <row r="643" spans="3:14" x14ac:dyDescent="0.15">
      <c r="C643" s="2"/>
      <c r="D643" s="2"/>
      <c r="E643" s="2"/>
      <c r="F643" s="2"/>
      <c r="G643" s="2"/>
      <c r="H643" s="2"/>
      <c r="I643" s="2"/>
      <c r="J643" s="2"/>
      <c r="K643" s="65"/>
      <c r="L643" s="65"/>
      <c r="M643" s="4"/>
      <c r="N643" s="2"/>
    </row>
    <row r="644" spans="3:14" x14ac:dyDescent="0.15">
      <c r="C644" s="2"/>
      <c r="D644" s="2"/>
      <c r="E644" s="2"/>
      <c r="F644" s="2"/>
      <c r="G644" s="2"/>
      <c r="H644" s="2"/>
      <c r="I644" s="2"/>
      <c r="J644" s="2"/>
      <c r="K644" s="65"/>
      <c r="L644" s="65"/>
      <c r="M644" s="4"/>
      <c r="N644" s="2"/>
    </row>
    <row r="645" spans="3:14" x14ac:dyDescent="0.15">
      <c r="C645" s="2"/>
      <c r="D645" s="2"/>
      <c r="E645" s="2"/>
      <c r="F645" s="2"/>
      <c r="G645" s="2"/>
      <c r="H645" s="2"/>
      <c r="I645" s="2"/>
      <c r="J645" s="2"/>
      <c r="K645" s="65"/>
      <c r="L645" s="65"/>
      <c r="M645" s="4"/>
      <c r="N645" s="2"/>
    </row>
    <row r="646" spans="3:14" x14ac:dyDescent="0.15">
      <c r="C646" s="2"/>
      <c r="D646" s="2"/>
      <c r="E646" s="2"/>
      <c r="F646" s="2"/>
      <c r="G646" s="2"/>
      <c r="H646" s="2"/>
      <c r="I646" s="2"/>
      <c r="J646" s="2"/>
      <c r="K646" s="65"/>
      <c r="L646" s="65"/>
      <c r="M646" s="4"/>
      <c r="N646" s="2"/>
    </row>
    <row r="647" spans="3:14" x14ac:dyDescent="0.15">
      <c r="C647" s="2"/>
      <c r="D647" s="2"/>
      <c r="E647" s="2"/>
      <c r="F647" s="2"/>
      <c r="G647" s="2"/>
      <c r="H647" s="2"/>
      <c r="I647" s="2"/>
      <c r="J647" s="2"/>
      <c r="K647" s="65"/>
      <c r="L647" s="65"/>
      <c r="M647" s="4"/>
      <c r="N647" s="2"/>
    </row>
    <row r="648" spans="3:14" x14ac:dyDescent="0.15">
      <c r="C648" s="2"/>
      <c r="D648" s="2"/>
      <c r="E648" s="2"/>
      <c r="F648" s="2"/>
      <c r="G648" s="2"/>
      <c r="H648" s="2"/>
      <c r="I648" s="2"/>
      <c r="J648" s="2"/>
      <c r="K648" s="65"/>
      <c r="L648" s="65"/>
      <c r="M648" s="4"/>
      <c r="N648" s="2"/>
    </row>
    <row r="649" spans="3:14" x14ac:dyDescent="0.15">
      <c r="C649" s="2"/>
      <c r="D649" s="2"/>
      <c r="E649" s="2"/>
      <c r="F649" s="2"/>
      <c r="G649" s="2"/>
      <c r="H649" s="2"/>
      <c r="I649" s="2"/>
      <c r="J649" s="2"/>
      <c r="K649" s="65"/>
      <c r="L649" s="65"/>
      <c r="M649" s="4"/>
      <c r="N649" s="2"/>
    </row>
    <row r="650" spans="3:14" x14ac:dyDescent="0.15">
      <c r="C650" s="2"/>
      <c r="D650" s="2"/>
      <c r="E650" s="2"/>
      <c r="F650" s="2"/>
      <c r="G650" s="2"/>
      <c r="H650" s="2"/>
      <c r="I650" s="2"/>
      <c r="J650" s="2"/>
      <c r="K650" s="65"/>
      <c r="L650" s="65"/>
      <c r="M650" s="4"/>
      <c r="N650" s="2"/>
    </row>
    <row r="651" spans="3:14" x14ac:dyDescent="0.15">
      <c r="C651" s="2"/>
      <c r="D651" s="2"/>
      <c r="E651" s="2"/>
      <c r="F651" s="2"/>
      <c r="G651" s="2"/>
      <c r="H651" s="2"/>
      <c r="I651" s="2"/>
      <c r="J651" s="2"/>
      <c r="K651" s="65"/>
      <c r="L651" s="65"/>
      <c r="M651" s="4"/>
      <c r="N651" s="2"/>
    </row>
    <row r="652" spans="3:14" x14ac:dyDescent="0.15">
      <c r="C652" s="2"/>
      <c r="D652" s="2"/>
      <c r="E652" s="2"/>
      <c r="F652" s="2"/>
      <c r="G652" s="2"/>
      <c r="H652" s="2"/>
      <c r="I652" s="2"/>
      <c r="J652" s="2"/>
      <c r="K652" s="65"/>
      <c r="L652" s="65"/>
      <c r="M652" s="4"/>
      <c r="N652" s="2"/>
    </row>
    <row r="653" spans="3:14" x14ac:dyDescent="0.15">
      <c r="C653" s="2"/>
      <c r="D653" s="2"/>
      <c r="E653" s="2"/>
      <c r="F653" s="2"/>
      <c r="G653" s="2"/>
      <c r="H653" s="2"/>
      <c r="I653" s="2"/>
      <c r="J653" s="2"/>
      <c r="K653" s="65"/>
      <c r="L653" s="65"/>
      <c r="M653" s="4"/>
      <c r="N653" s="2"/>
    </row>
    <row r="654" spans="3:14" x14ac:dyDescent="0.15">
      <c r="C654" s="2"/>
      <c r="D654" s="2"/>
      <c r="E654" s="2"/>
      <c r="F654" s="2"/>
      <c r="G654" s="2"/>
      <c r="H654" s="2"/>
      <c r="I654" s="2"/>
      <c r="J654" s="2"/>
      <c r="K654" s="65"/>
      <c r="L654" s="65"/>
      <c r="M654" s="4"/>
      <c r="N654" s="2"/>
    </row>
    <row r="655" spans="3:14" x14ac:dyDescent="0.15">
      <c r="C655" s="2"/>
      <c r="D655" s="2"/>
      <c r="E655" s="2"/>
      <c r="F655" s="2"/>
      <c r="G655" s="2"/>
      <c r="H655" s="2"/>
      <c r="I655" s="2"/>
      <c r="J655" s="2"/>
      <c r="K655" s="65"/>
      <c r="L655" s="65"/>
      <c r="M655" s="4"/>
      <c r="N655" s="2"/>
    </row>
    <row r="656" spans="3:14" x14ac:dyDescent="0.15">
      <c r="C656" s="2"/>
      <c r="D656" s="2"/>
      <c r="E656" s="2"/>
      <c r="F656" s="2"/>
      <c r="G656" s="2"/>
      <c r="H656" s="2"/>
      <c r="I656" s="2"/>
      <c r="J656" s="2"/>
      <c r="K656" s="65"/>
      <c r="L656" s="65"/>
      <c r="M656" s="4"/>
      <c r="N656" s="2"/>
    </row>
    <row r="657" spans="3:14" x14ac:dyDescent="0.15">
      <c r="C657" s="2"/>
      <c r="D657" s="2"/>
      <c r="E657" s="2"/>
      <c r="F657" s="2"/>
      <c r="G657" s="2"/>
      <c r="H657" s="2"/>
      <c r="I657" s="2"/>
      <c r="J657" s="2"/>
      <c r="K657" s="65"/>
      <c r="L657" s="65"/>
      <c r="M657" s="4"/>
      <c r="N657" s="2"/>
    </row>
    <row r="658" spans="3:14" x14ac:dyDescent="0.15">
      <c r="C658" s="2"/>
      <c r="D658" s="2"/>
      <c r="E658" s="2"/>
      <c r="F658" s="2"/>
      <c r="G658" s="2"/>
      <c r="H658" s="2"/>
      <c r="I658" s="2"/>
      <c r="J658" s="2"/>
      <c r="K658" s="65"/>
      <c r="L658" s="65"/>
      <c r="M658" s="4"/>
      <c r="N658" s="2"/>
    </row>
    <row r="659" spans="3:14" x14ac:dyDescent="0.15">
      <c r="K659" s="65"/>
      <c r="L659" s="65"/>
    </row>
    <row r="660" spans="3:14" x14ac:dyDescent="0.15">
      <c r="K660" s="65"/>
      <c r="L660" s="65"/>
    </row>
    <row r="661" spans="3:14" x14ac:dyDescent="0.15">
      <c r="K661" s="65"/>
      <c r="L661" s="65"/>
    </row>
    <row r="662" spans="3:14" x14ac:dyDescent="0.15">
      <c r="K662" s="65"/>
      <c r="L662" s="65"/>
    </row>
    <row r="663" spans="3:14" x14ac:dyDescent="0.15">
      <c r="K663" s="65"/>
      <c r="L663" s="65"/>
    </row>
    <row r="664" spans="3:14" x14ac:dyDescent="0.15">
      <c r="K664" s="65"/>
      <c r="L664" s="65"/>
    </row>
    <row r="665" spans="3:14" x14ac:dyDescent="0.15">
      <c r="K665" s="65"/>
      <c r="L665" s="65"/>
    </row>
    <row r="666" spans="3:14" x14ac:dyDescent="0.15">
      <c r="K666" s="65"/>
      <c r="L666" s="65"/>
    </row>
    <row r="667" spans="3:14" x14ac:dyDescent="0.15">
      <c r="K667" s="65"/>
      <c r="L667" s="65"/>
    </row>
    <row r="668" spans="3:14" x14ac:dyDescent="0.15">
      <c r="K668" s="65"/>
      <c r="L668" s="65"/>
    </row>
    <row r="669" spans="3:14" x14ac:dyDescent="0.15">
      <c r="K669" s="65"/>
      <c r="L669" s="65"/>
    </row>
    <row r="670" spans="3:14" x14ac:dyDescent="0.15">
      <c r="K670" s="65"/>
      <c r="L670" s="65"/>
    </row>
    <row r="671" spans="3:14" x14ac:dyDescent="0.15">
      <c r="K671" s="65"/>
      <c r="L671" s="65"/>
    </row>
    <row r="672" spans="3:14" x14ac:dyDescent="0.15">
      <c r="K672" s="65"/>
      <c r="L672" s="65"/>
    </row>
    <row r="673" spans="11:12" x14ac:dyDescent="0.15">
      <c r="K673" s="65"/>
      <c r="L673" s="65"/>
    </row>
    <row r="674" spans="11:12" x14ac:dyDescent="0.15">
      <c r="K674" s="65"/>
      <c r="L674" s="65"/>
    </row>
    <row r="675" spans="11:12" x14ac:dyDescent="0.15">
      <c r="K675" s="65"/>
      <c r="L675" s="65"/>
    </row>
    <row r="676" spans="11:12" x14ac:dyDescent="0.15">
      <c r="K676" s="65"/>
      <c r="L676" s="65"/>
    </row>
    <row r="677" spans="11:12" x14ac:dyDescent="0.15">
      <c r="K677" s="65"/>
      <c r="L677" s="65"/>
    </row>
    <row r="678" spans="11:12" x14ac:dyDescent="0.15">
      <c r="K678" s="65"/>
      <c r="L678" s="65"/>
    </row>
    <row r="679" spans="11:12" x14ac:dyDescent="0.15">
      <c r="K679" s="65"/>
      <c r="L679" s="65"/>
    </row>
    <row r="680" spans="11:12" x14ac:dyDescent="0.15">
      <c r="K680" s="65"/>
      <c r="L680" s="65"/>
    </row>
    <row r="681" spans="11:12" x14ac:dyDescent="0.15">
      <c r="K681" s="65"/>
      <c r="L681" s="65"/>
    </row>
    <row r="682" spans="11:12" x14ac:dyDescent="0.15">
      <c r="K682" s="65"/>
      <c r="L682" s="65"/>
    </row>
    <row r="683" spans="11:12" x14ac:dyDescent="0.15">
      <c r="K683" s="65"/>
      <c r="L683" s="65"/>
    </row>
    <row r="684" spans="11:12" x14ac:dyDescent="0.15">
      <c r="K684" s="65"/>
      <c r="L684" s="65"/>
    </row>
    <row r="685" spans="11:12" x14ac:dyDescent="0.15">
      <c r="K685" s="65"/>
      <c r="L685" s="65"/>
    </row>
    <row r="686" spans="11:12" x14ac:dyDescent="0.15">
      <c r="K686" s="65"/>
      <c r="L686" s="65"/>
    </row>
    <row r="687" spans="11:12" x14ac:dyDescent="0.15">
      <c r="K687" s="65"/>
      <c r="L687" s="65"/>
    </row>
    <row r="688" spans="11:12" x14ac:dyDescent="0.15">
      <c r="K688" s="65"/>
      <c r="L688" s="65"/>
    </row>
    <row r="689" spans="11:12" x14ac:dyDescent="0.15">
      <c r="K689" s="65"/>
      <c r="L689" s="65"/>
    </row>
    <row r="690" spans="11:12" x14ac:dyDescent="0.15">
      <c r="K690" s="65"/>
      <c r="L690" s="65"/>
    </row>
    <row r="691" spans="11:12" x14ac:dyDescent="0.15">
      <c r="K691" s="65"/>
      <c r="L691" s="65"/>
    </row>
    <row r="692" spans="11:12" x14ac:dyDescent="0.15">
      <c r="K692" s="65"/>
      <c r="L692" s="65"/>
    </row>
    <row r="693" spans="11:12" x14ac:dyDescent="0.15">
      <c r="K693" s="65"/>
      <c r="L693" s="65"/>
    </row>
    <row r="694" spans="11:12" x14ac:dyDescent="0.15">
      <c r="K694" s="65"/>
      <c r="L694" s="65"/>
    </row>
    <row r="695" spans="11:12" x14ac:dyDescent="0.15">
      <c r="K695" s="65"/>
      <c r="L695" s="65"/>
    </row>
    <row r="696" spans="11:12" x14ac:dyDescent="0.15">
      <c r="K696" s="65"/>
      <c r="L696" s="65"/>
    </row>
    <row r="697" spans="11:12" x14ac:dyDescent="0.15">
      <c r="K697" s="65"/>
      <c r="L697" s="65"/>
    </row>
    <row r="698" spans="11:12" x14ac:dyDescent="0.15">
      <c r="K698" s="65"/>
      <c r="L698" s="65"/>
    </row>
    <row r="699" spans="11:12" x14ac:dyDescent="0.15">
      <c r="K699" s="65"/>
      <c r="L699" s="65"/>
    </row>
    <row r="700" spans="11:12" x14ac:dyDescent="0.15">
      <c r="K700" s="65"/>
      <c r="L700" s="65"/>
    </row>
    <row r="701" spans="11:12" x14ac:dyDescent="0.15">
      <c r="K701" s="65"/>
      <c r="L701" s="65"/>
    </row>
    <row r="702" spans="11:12" x14ac:dyDescent="0.15">
      <c r="K702" s="65"/>
      <c r="L702" s="65"/>
    </row>
    <row r="703" spans="11:12" x14ac:dyDescent="0.15">
      <c r="K703" s="65"/>
      <c r="L703" s="65"/>
    </row>
    <row r="704" spans="11:12" x14ac:dyDescent="0.15">
      <c r="K704" s="65"/>
      <c r="L704" s="65"/>
    </row>
    <row r="705" spans="11:12" x14ac:dyDescent="0.15">
      <c r="K705" s="65"/>
      <c r="L705" s="65"/>
    </row>
    <row r="706" spans="11:12" x14ac:dyDescent="0.15">
      <c r="K706" s="65"/>
      <c r="L706" s="65"/>
    </row>
    <row r="707" spans="11:12" x14ac:dyDescent="0.15">
      <c r="K707" s="65"/>
      <c r="L707" s="65"/>
    </row>
    <row r="708" spans="11:12" x14ac:dyDescent="0.15">
      <c r="K708" s="65"/>
      <c r="L708" s="65"/>
    </row>
    <row r="709" spans="11:12" x14ac:dyDescent="0.15">
      <c r="K709" s="65"/>
      <c r="L709" s="65"/>
    </row>
    <row r="710" spans="11:12" x14ac:dyDescent="0.15">
      <c r="K710" s="65"/>
      <c r="L710" s="65"/>
    </row>
    <row r="711" spans="11:12" x14ac:dyDescent="0.15">
      <c r="K711" s="65"/>
      <c r="L711" s="65"/>
    </row>
    <row r="712" spans="11:12" x14ac:dyDescent="0.15">
      <c r="K712" s="65"/>
      <c r="L712" s="65"/>
    </row>
    <row r="713" spans="11:12" x14ac:dyDescent="0.15">
      <c r="K713" s="65"/>
      <c r="L713" s="65"/>
    </row>
    <row r="714" spans="11:12" x14ac:dyDescent="0.15">
      <c r="K714" s="65"/>
      <c r="L714" s="65"/>
    </row>
    <row r="715" spans="11:12" x14ac:dyDescent="0.15">
      <c r="K715" s="65"/>
      <c r="L715" s="65"/>
    </row>
    <row r="716" spans="11:12" x14ac:dyDescent="0.15">
      <c r="K716" s="65"/>
      <c r="L716" s="65"/>
    </row>
    <row r="717" spans="11:12" x14ac:dyDescent="0.15">
      <c r="K717" s="65"/>
      <c r="L717" s="65"/>
    </row>
    <row r="718" spans="11:12" x14ac:dyDescent="0.15">
      <c r="K718" s="65"/>
      <c r="L718" s="65"/>
    </row>
    <row r="719" spans="11:12" x14ac:dyDescent="0.15">
      <c r="K719" s="65"/>
      <c r="L719" s="65"/>
    </row>
    <row r="720" spans="11:12" x14ac:dyDescent="0.15">
      <c r="K720" s="65"/>
      <c r="L720" s="65"/>
    </row>
    <row r="721" spans="11:12" x14ac:dyDescent="0.15">
      <c r="K721" s="65"/>
      <c r="L721" s="65"/>
    </row>
    <row r="722" spans="11:12" x14ac:dyDescent="0.15">
      <c r="K722" s="65"/>
      <c r="L722" s="65"/>
    </row>
    <row r="723" spans="11:12" x14ac:dyDescent="0.15">
      <c r="K723" s="65"/>
      <c r="L723" s="65"/>
    </row>
    <row r="724" spans="11:12" x14ac:dyDescent="0.15">
      <c r="K724" s="65"/>
      <c r="L724" s="65"/>
    </row>
    <row r="725" spans="11:12" x14ac:dyDescent="0.15">
      <c r="K725" s="65"/>
      <c r="L725" s="65"/>
    </row>
    <row r="726" spans="11:12" x14ac:dyDescent="0.15">
      <c r="K726" s="65"/>
      <c r="L726" s="65"/>
    </row>
    <row r="727" spans="11:12" x14ac:dyDescent="0.15">
      <c r="K727" s="65"/>
      <c r="L727" s="65"/>
    </row>
    <row r="728" spans="11:12" x14ac:dyDescent="0.15">
      <c r="K728" s="65"/>
      <c r="L728" s="65"/>
    </row>
    <row r="729" spans="11:12" x14ac:dyDescent="0.15">
      <c r="K729" s="65"/>
      <c r="L729" s="65"/>
    </row>
    <row r="730" spans="11:12" x14ac:dyDescent="0.15">
      <c r="K730" s="65"/>
      <c r="L730" s="65"/>
    </row>
    <row r="731" spans="11:12" x14ac:dyDescent="0.15">
      <c r="K731" s="65"/>
      <c r="L731" s="65"/>
    </row>
    <row r="732" spans="11:12" x14ac:dyDescent="0.15">
      <c r="K732" s="65"/>
      <c r="L732" s="65"/>
    </row>
    <row r="733" spans="11:12" x14ac:dyDescent="0.15">
      <c r="K733" s="65"/>
      <c r="L733" s="65"/>
    </row>
    <row r="734" spans="11:12" x14ac:dyDescent="0.15">
      <c r="K734" s="65"/>
      <c r="L734" s="65"/>
    </row>
    <row r="735" spans="11:12" x14ac:dyDescent="0.15">
      <c r="K735" s="65"/>
      <c r="L735" s="65"/>
    </row>
    <row r="736" spans="11:12" x14ac:dyDescent="0.15">
      <c r="K736" s="65"/>
      <c r="L736" s="65"/>
    </row>
    <row r="737" spans="11:12" x14ac:dyDescent="0.15">
      <c r="K737" s="65"/>
      <c r="L737" s="65"/>
    </row>
    <row r="738" spans="11:12" x14ac:dyDescent="0.15">
      <c r="K738" s="65"/>
      <c r="L738" s="65"/>
    </row>
    <row r="739" spans="11:12" x14ac:dyDescent="0.15">
      <c r="K739" s="65"/>
      <c r="L739" s="65"/>
    </row>
    <row r="740" spans="11:12" x14ac:dyDescent="0.15">
      <c r="K740" s="65"/>
      <c r="L740" s="65"/>
    </row>
    <row r="741" spans="11:12" x14ac:dyDescent="0.15">
      <c r="K741" s="65"/>
      <c r="L741" s="65"/>
    </row>
    <row r="742" spans="11:12" x14ac:dyDescent="0.15">
      <c r="K742" s="65"/>
      <c r="L742" s="65"/>
    </row>
    <row r="743" spans="11:12" x14ac:dyDescent="0.15">
      <c r="K743" s="65"/>
      <c r="L743" s="65"/>
    </row>
    <row r="744" spans="11:12" x14ac:dyDescent="0.15">
      <c r="K744" s="65"/>
      <c r="L744" s="65"/>
    </row>
    <row r="745" spans="11:12" x14ac:dyDescent="0.15">
      <c r="K745" s="65"/>
      <c r="L745" s="65"/>
    </row>
    <row r="746" spans="11:12" x14ac:dyDescent="0.15">
      <c r="K746" s="65"/>
      <c r="L746" s="65"/>
    </row>
    <row r="747" spans="11:12" x14ac:dyDescent="0.15">
      <c r="K747" s="65"/>
      <c r="L747" s="65"/>
    </row>
    <row r="748" spans="11:12" x14ac:dyDescent="0.15">
      <c r="K748" s="65"/>
      <c r="L748" s="65"/>
    </row>
    <row r="749" spans="11:12" x14ac:dyDescent="0.15">
      <c r="K749" s="65"/>
      <c r="L749" s="65"/>
    </row>
    <row r="750" spans="11:12" x14ac:dyDescent="0.15">
      <c r="K750" s="65"/>
      <c r="L750" s="65"/>
    </row>
    <row r="751" spans="11:12" x14ac:dyDescent="0.15">
      <c r="K751" s="65"/>
      <c r="L751" s="65"/>
    </row>
    <row r="752" spans="11:12" x14ac:dyDescent="0.15">
      <c r="K752" s="65"/>
      <c r="L752" s="65"/>
    </row>
    <row r="753" spans="11:12" x14ac:dyDescent="0.15">
      <c r="K753" s="65"/>
      <c r="L753" s="65"/>
    </row>
    <row r="754" spans="11:12" x14ac:dyDescent="0.15">
      <c r="K754" s="65"/>
      <c r="L754" s="65"/>
    </row>
    <row r="755" spans="11:12" x14ac:dyDescent="0.15">
      <c r="K755" s="65"/>
      <c r="L755" s="65"/>
    </row>
    <row r="756" spans="11:12" x14ac:dyDescent="0.15">
      <c r="K756" s="65"/>
      <c r="L756" s="65"/>
    </row>
    <row r="757" spans="11:12" x14ac:dyDescent="0.15">
      <c r="K757" s="65"/>
      <c r="L757" s="65"/>
    </row>
    <row r="758" spans="11:12" x14ac:dyDescent="0.15">
      <c r="K758" s="65"/>
      <c r="L758" s="65"/>
    </row>
    <row r="759" spans="11:12" x14ac:dyDescent="0.15">
      <c r="K759" s="65"/>
      <c r="L759" s="65"/>
    </row>
    <row r="760" spans="11:12" x14ac:dyDescent="0.15">
      <c r="K760" s="65"/>
      <c r="L760" s="65"/>
    </row>
    <row r="761" spans="11:12" x14ac:dyDescent="0.15">
      <c r="K761" s="65"/>
      <c r="L761" s="65"/>
    </row>
    <row r="762" spans="11:12" x14ac:dyDescent="0.15">
      <c r="K762" s="65"/>
      <c r="L762" s="65"/>
    </row>
    <row r="763" spans="11:12" x14ac:dyDescent="0.15">
      <c r="K763" s="65"/>
      <c r="L763" s="65"/>
    </row>
    <row r="764" spans="11:12" x14ac:dyDescent="0.15">
      <c r="K764" s="65"/>
      <c r="L764" s="65"/>
    </row>
    <row r="765" spans="11:12" x14ac:dyDescent="0.15">
      <c r="K765" s="65"/>
      <c r="L765" s="65"/>
    </row>
    <row r="766" spans="11:12" x14ac:dyDescent="0.15">
      <c r="K766" s="65"/>
      <c r="L766" s="65"/>
    </row>
    <row r="767" spans="11:12" x14ac:dyDescent="0.15">
      <c r="K767" s="65"/>
      <c r="L767" s="65"/>
    </row>
    <row r="768" spans="11:12" x14ac:dyDescent="0.15">
      <c r="K768" s="65"/>
      <c r="L768" s="65"/>
    </row>
    <row r="769" spans="11:12" x14ac:dyDescent="0.15">
      <c r="K769" s="65"/>
      <c r="L769" s="65"/>
    </row>
    <row r="770" spans="11:12" x14ac:dyDescent="0.15">
      <c r="K770" s="65"/>
      <c r="L770" s="65"/>
    </row>
    <row r="771" spans="11:12" x14ac:dyDescent="0.15">
      <c r="K771" s="65"/>
      <c r="L771" s="65"/>
    </row>
    <row r="772" spans="11:12" x14ac:dyDescent="0.15">
      <c r="K772" s="65"/>
      <c r="L772" s="65"/>
    </row>
    <row r="773" spans="11:12" x14ac:dyDescent="0.15">
      <c r="K773" s="65"/>
      <c r="L773" s="65"/>
    </row>
    <row r="774" spans="11:12" x14ac:dyDescent="0.15">
      <c r="K774" s="65"/>
      <c r="L774" s="65"/>
    </row>
    <row r="775" spans="11:12" x14ac:dyDescent="0.15">
      <c r="K775" s="65"/>
      <c r="L775" s="65"/>
    </row>
    <row r="776" spans="11:12" x14ac:dyDescent="0.15">
      <c r="K776" s="65"/>
      <c r="L776" s="65"/>
    </row>
    <row r="777" spans="11:12" x14ac:dyDescent="0.15">
      <c r="K777" s="65"/>
      <c r="L777" s="65"/>
    </row>
    <row r="778" spans="11:12" x14ac:dyDescent="0.15">
      <c r="K778" s="65"/>
      <c r="L778" s="65"/>
    </row>
    <row r="779" spans="11:12" x14ac:dyDescent="0.15">
      <c r="K779" s="65"/>
      <c r="L779" s="65"/>
    </row>
    <row r="780" spans="11:12" x14ac:dyDescent="0.15">
      <c r="K780" s="65"/>
      <c r="L780" s="65"/>
    </row>
    <row r="781" spans="11:12" x14ac:dyDescent="0.15">
      <c r="K781" s="65"/>
      <c r="L781" s="65"/>
    </row>
    <row r="782" spans="11:12" x14ac:dyDescent="0.15">
      <c r="K782" s="65"/>
      <c r="L782" s="65"/>
    </row>
    <row r="783" spans="11:12" x14ac:dyDescent="0.15">
      <c r="K783" s="65"/>
      <c r="L783" s="65"/>
    </row>
    <row r="784" spans="11:12" x14ac:dyDescent="0.15">
      <c r="K784" s="65"/>
      <c r="L784" s="65"/>
    </row>
    <row r="785" spans="11:12" x14ac:dyDescent="0.15">
      <c r="K785" s="65"/>
      <c r="L785" s="65"/>
    </row>
    <row r="786" spans="11:12" x14ac:dyDescent="0.15">
      <c r="K786" s="65"/>
      <c r="L786" s="65"/>
    </row>
    <row r="787" spans="11:12" x14ac:dyDescent="0.15">
      <c r="K787" s="65"/>
      <c r="L787" s="65"/>
    </row>
    <row r="788" spans="11:12" x14ac:dyDescent="0.15">
      <c r="K788" s="65"/>
      <c r="L788" s="65"/>
    </row>
    <row r="789" spans="11:12" x14ac:dyDescent="0.15">
      <c r="K789" s="65"/>
      <c r="L789" s="65"/>
    </row>
    <row r="790" spans="11:12" x14ac:dyDescent="0.15">
      <c r="K790" s="65"/>
      <c r="L790" s="65"/>
    </row>
    <row r="791" spans="11:12" x14ac:dyDescent="0.15">
      <c r="K791" s="65"/>
      <c r="L791" s="65"/>
    </row>
    <row r="792" spans="11:12" x14ac:dyDescent="0.15">
      <c r="K792" s="65"/>
      <c r="L792" s="65"/>
    </row>
    <row r="793" spans="11:12" x14ac:dyDescent="0.15">
      <c r="K793" s="65"/>
      <c r="L793" s="65"/>
    </row>
    <row r="794" spans="11:12" x14ac:dyDescent="0.15">
      <c r="K794" s="65"/>
      <c r="L794" s="65"/>
    </row>
    <row r="795" spans="11:12" x14ac:dyDescent="0.15">
      <c r="K795" s="65"/>
      <c r="L795" s="65"/>
    </row>
    <row r="796" spans="11:12" x14ac:dyDescent="0.15">
      <c r="K796" s="65"/>
      <c r="L796" s="65"/>
    </row>
    <row r="797" spans="11:12" x14ac:dyDescent="0.15">
      <c r="K797" s="65"/>
      <c r="L797" s="65"/>
    </row>
    <row r="798" spans="11:12" x14ac:dyDescent="0.15">
      <c r="K798" s="65"/>
      <c r="L798" s="65"/>
    </row>
    <row r="799" spans="11:12" x14ac:dyDescent="0.15">
      <c r="K799" s="65"/>
      <c r="L799" s="65"/>
    </row>
    <row r="800" spans="11:12" x14ac:dyDescent="0.15">
      <c r="K800" s="65"/>
      <c r="L800" s="65"/>
    </row>
    <row r="801" spans="11:12" x14ac:dyDescent="0.15">
      <c r="K801" s="65"/>
      <c r="L801" s="65"/>
    </row>
    <row r="802" spans="11:12" x14ac:dyDescent="0.15">
      <c r="K802" s="65"/>
      <c r="L802" s="65"/>
    </row>
    <row r="803" spans="11:12" x14ac:dyDescent="0.15">
      <c r="K803" s="65"/>
      <c r="L803" s="65"/>
    </row>
    <row r="804" spans="11:12" x14ac:dyDescent="0.15">
      <c r="K804" s="65"/>
      <c r="L804" s="65"/>
    </row>
    <row r="805" spans="11:12" x14ac:dyDescent="0.15">
      <c r="K805" s="65"/>
      <c r="L805" s="65"/>
    </row>
    <row r="806" spans="11:12" x14ac:dyDescent="0.15">
      <c r="K806" s="65"/>
      <c r="L806" s="65"/>
    </row>
    <row r="807" spans="11:12" x14ac:dyDescent="0.15">
      <c r="K807" s="65"/>
      <c r="L807" s="65"/>
    </row>
    <row r="808" spans="11:12" x14ac:dyDescent="0.15">
      <c r="K808" s="65"/>
      <c r="L808" s="65"/>
    </row>
    <row r="809" spans="11:12" x14ac:dyDescent="0.15">
      <c r="K809" s="65"/>
      <c r="L809" s="65"/>
    </row>
    <row r="810" spans="11:12" x14ac:dyDescent="0.15">
      <c r="K810" s="65"/>
      <c r="L810" s="65"/>
    </row>
    <row r="811" spans="11:12" x14ac:dyDescent="0.15">
      <c r="K811" s="65"/>
      <c r="L811" s="65"/>
    </row>
    <row r="812" spans="11:12" x14ac:dyDescent="0.15">
      <c r="K812" s="65"/>
      <c r="L812" s="65"/>
    </row>
    <row r="813" spans="11:12" x14ac:dyDescent="0.15">
      <c r="K813" s="65"/>
      <c r="L813" s="65"/>
    </row>
    <row r="814" spans="11:12" x14ac:dyDescent="0.15">
      <c r="K814" s="65"/>
      <c r="L814" s="65"/>
    </row>
    <row r="815" spans="11:12" x14ac:dyDescent="0.15">
      <c r="K815" s="65"/>
      <c r="L815" s="65"/>
    </row>
    <row r="816" spans="11:12" x14ac:dyDescent="0.15">
      <c r="K816" s="65"/>
      <c r="L816" s="65"/>
    </row>
    <row r="817" spans="11:12" x14ac:dyDescent="0.15">
      <c r="K817" s="65"/>
      <c r="L817" s="65"/>
    </row>
    <row r="818" spans="11:12" x14ac:dyDescent="0.15">
      <c r="K818" s="65"/>
      <c r="L818" s="65"/>
    </row>
    <row r="819" spans="11:12" x14ac:dyDescent="0.15">
      <c r="K819" s="65"/>
      <c r="L819" s="65"/>
    </row>
    <row r="820" spans="11:12" x14ac:dyDescent="0.15">
      <c r="K820" s="65"/>
      <c r="L820" s="65"/>
    </row>
    <row r="821" spans="11:12" x14ac:dyDescent="0.15">
      <c r="K821" s="65"/>
      <c r="L821" s="65"/>
    </row>
    <row r="822" spans="11:12" x14ac:dyDescent="0.15">
      <c r="K822" s="65"/>
      <c r="L822" s="65"/>
    </row>
    <row r="823" spans="11:12" x14ac:dyDescent="0.15">
      <c r="K823" s="65"/>
      <c r="L823" s="65"/>
    </row>
    <row r="824" spans="11:12" x14ac:dyDescent="0.15">
      <c r="K824" s="65"/>
      <c r="L824" s="65"/>
    </row>
    <row r="825" spans="11:12" x14ac:dyDescent="0.15">
      <c r="K825" s="65"/>
      <c r="L825" s="65"/>
    </row>
    <row r="826" spans="11:12" x14ac:dyDescent="0.15">
      <c r="K826" s="65"/>
      <c r="L826" s="65"/>
    </row>
    <row r="827" spans="11:12" x14ac:dyDescent="0.15">
      <c r="K827" s="65"/>
      <c r="L827" s="65"/>
    </row>
    <row r="828" spans="11:12" x14ac:dyDescent="0.15">
      <c r="K828" s="65"/>
      <c r="L828" s="65"/>
    </row>
    <row r="829" spans="11:12" x14ac:dyDescent="0.15">
      <c r="K829" s="65"/>
      <c r="L829" s="65"/>
    </row>
    <row r="830" spans="11:12" x14ac:dyDescent="0.15">
      <c r="K830" s="65"/>
      <c r="L830" s="65"/>
    </row>
    <row r="831" spans="11:12" x14ac:dyDescent="0.15">
      <c r="K831" s="65"/>
      <c r="L831" s="65"/>
    </row>
    <row r="832" spans="11:12" x14ac:dyDescent="0.15">
      <c r="K832" s="65"/>
      <c r="L832" s="65"/>
    </row>
    <row r="833" spans="11:12" x14ac:dyDescent="0.15">
      <c r="K833" s="65"/>
      <c r="L833" s="65"/>
    </row>
    <row r="834" spans="11:12" x14ac:dyDescent="0.15">
      <c r="K834" s="65"/>
      <c r="L834" s="65"/>
    </row>
    <row r="835" spans="11:12" x14ac:dyDescent="0.15">
      <c r="K835" s="65"/>
      <c r="L835" s="65"/>
    </row>
    <row r="836" spans="11:12" x14ac:dyDescent="0.15">
      <c r="K836" s="65"/>
      <c r="L836" s="65"/>
    </row>
    <row r="837" spans="11:12" x14ac:dyDescent="0.15">
      <c r="K837" s="65"/>
      <c r="L837" s="65"/>
    </row>
    <row r="838" spans="11:12" x14ac:dyDescent="0.15">
      <c r="K838" s="65"/>
      <c r="L838" s="65"/>
    </row>
    <row r="839" spans="11:12" x14ac:dyDescent="0.15">
      <c r="K839" s="65"/>
      <c r="L839" s="65"/>
    </row>
    <row r="840" spans="11:12" x14ac:dyDescent="0.15">
      <c r="K840" s="65"/>
      <c r="L840" s="65"/>
    </row>
    <row r="841" spans="11:12" x14ac:dyDescent="0.15">
      <c r="K841" s="65"/>
      <c r="L841" s="65"/>
    </row>
    <row r="842" spans="11:12" x14ac:dyDescent="0.15">
      <c r="K842" s="65"/>
      <c r="L842" s="65"/>
    </row>
    <row r="843" spans="11:12" x14ac:dyDescent="0.15">
      <c r="K843" s="65"/>
      <c r="L843" s="65"/>
    </row>
    <row r="844" spans="11:12" x14ac:dyDescent="0.15">
      <c r="K844" s="65"/>
      <c r="L844" s="65"/>
    </row>
    <row r="845" spans="11:12" x14ac:dyDescent="0.15">
      <c r="K845" s="65"/>
      <c r="L845" s="65"/>
    </row>
    <row r="846" spans="11:12" x14ac:dyDescent="0.15">
      <c r="K846" s="65"/>
      <c r="L846" s="65"/>
    </row>
    <row r="847" spans="11:12" x14ac:dyDescent="0.15">
      <c r="K847" s="65"/>
      <c r="L847" s="65"/>
    </row>
    <row r="848" spans="11:12" x14ac:dyDescent="0.15">
      <c r="K848" s="65"/>
      <c r="L848" s="65"/>
    </row>
    <row r="849" spans="11:12" x14ac:dyDescent="0.15">
      <c r="K849" s="65"/>
      <c r="L849" s="65"/>
    </row>
    <row r="850" spans="11:12" x14ac:dyDescent="0.15">
      <c r="K850" s="65"/>
      <c r="L850" s="65"/>
    </row>
    <row r="851" spans="11:12" x14ac:dyDescent="0.15">
      <c r="K851" s="65"/>
      <c r="L851" s="65"/>
    </row>
    <row r="852" spans="11:12" x14ac:dyDescent="0.15">
      <c r="K852" s="65"/>
      <c r="L852" s="65"/>
    </row>
    <row r="853" spans="11:12" x14ac:dyDescent="0.15">
      <c r="K853" s="65"/>
      <c r="L853" s="65"/>
    </row>
    <row r="854" spans="11:12" x14ac:dyDescent="0.15">
      <c r="K854" s="65"/>
      <c r="L854" s="65"/>
    </row>
    <row r="855" spans="11:12" x14ac:dyDescent="0.15">
      <c r="K855" s="65"/>
      <c r="L855" s="65"/>
    </row>
    <row r="856" spans="11:12" x14ac:dyDescent="0.15">
      <c r="K856" s="65"/>
      <c r="L856" s="65"/>
    </row>
    <row r="857" spans="11:12" x14ac:dyDescent="0.15">
      <c r="K857" s="65"/>
      <c r="L857" s="65"/>
    </row>
    <row r="858" spans="11:12" x14ac:dyDescent="0.15">
      <c r="K858" s="65"/>
      <c r="L858" s="65"/>
    </row>
    <row r="859" spans="11:12" x14ac:dyDescent="0.15">
      <c r="K859" s="65"/>
      <c r="L859" s="65"/>
    </row>
    <row r="860" spans="11:12" x14ac:dyDescent="0.15">
      <c r="K860" s="65"/>
      <c r="L860" s="65"/>
    </row>
    <row r="861" spans="11:12" x14ac:dyDescent="0.15">
      <c r="K861" s="65"/>
      <c r="L861" s="65"/>
    </row>
    <row r="862" spans="11:12" x14ac:dyDescent="0.15">
      <c r="K862" s="65"/>
      <c r="L862" s="65"/>
    </row>
    <row r="863" spans="11:12" x14ac:dyDescent="0.15">
      <c r="K863" s="65"/>
      <c r="L863" s="65"/>
    </row>
    <row r="864" spans="11:12" x14ac:dyDescent="0.15">
      <c r="K864" s="65"/>
      <c r="L864" s="65"/>
    </row>
    <row r="865" spans="11:12" x14ac:dyDescent="0.15">
      <c r="K865" s="65"/>
      <c r="L865" s="65"/>
    </row>
    <row r="866" spans="11:12" x14ac:dyDescent="0.15">
      <c r="K866" s="65"/>
      <c r="L866" s="65"/>
    </row>
    <row r="867" spans="11:12" x14ac:dyDescent="0.15">
      <c r="K867" s="65"/>
      <c r="L867" s="65"/>
    </row>
    <row r="868" spans="11:12" x14ac:dyDescent="0.15">
      <c r="K868" s="65"/>
      <c r="L868" s="65"/>
    </row>
    <row r="869" spans="11:12" x14ac:dyDescent="0.15">
      <c r="K869" s="65"/>
      <c r="L869" s="65"/>
    </row>
    <row r="870" spans="11:12" x14ac:dyDescent="0.15">
      <c r="K870" s="65"/>
      <c r="L870" s="65"/>
    </row>
    <row r="871" spans="11:12" x14ac:dyDescent="0.15">
      <c r="K871" s="65"/>
      <c r="L871" s="65"/>
    </row>
    <row r="872" spans="11:12" x14ac:dyDescent="0.15">
      <c r="K872" s="65"/>
      <c r="L872" s="65"/>
    </row>
    <row r="873" spans="11:12" x14ac:dyDescent="0.15">
      <c r="K873" s="65"/>
      <c r="L873" s="65"/>
    </row>
    <row r="874" spans="11:12" x14ac:dyDescent="0.15">
      <c r="K874" s="65"/>
      <c r="L874" s="65"/>
    </row>
    <row r="875" spans="11:12" x14ac:dyDescent="0.15">
      <c r="K875" s="65"/>
      <c r="L875" s="65"/>
    </row>
    <row r="876" spans="11:12" x14ac:dyDescent="0.15">
      <c r="K876" s="65"/>
      <c r="L876" s="65"/>
    </row>
    <row r="877" spans="11:12" x14ac:dyDescent="0.15">
      <c r="K877" s="65"/>
      <c r="L877" s="65"/>
    </row>
    <row r="878" spans="11:12" x14ac:dyDescent="0.15">
      <c r="K878" s="65"/>
      <c r="L878" s="65"/>
    </row>
    <row r="879" spans="11:12" x14ac:dyDescent="0.15">
      <c r="K879" s="65"/>
      <c r="L879" s="65"/>
    </row>
    <row r="880" spans="11:12" x14ac:dyDescent="0.15">
      <c r="K880" s="65"/>
      <c r="L880" s="65"/>
    </row>
    <row r="881" spans="11:12" x14ac:dyDescent="0.15">
      <c r="K881" s="65"/>
      <c r="L881" s="65"/>
    </row>
    <row r="882" spans="11:12" x14ac:dyDescent="0.15">
      <c r="K882" s="65"/>
      <c r="L882" s="65"/>
    </row>
    <row r="883" spans="11:12" x14ac:dyDescent="0.15">
      <c r="K883" s="65"/>
      <c r="L883" s="65"/>
    </row>
    <row r="884" spans="11:12" x14ac:dyDescent="0.15">
      <c r="K884" s="65"/>
      <c r="L884" s="65"/>
    </row>
    <row r="885" spans="11:12" x14ac:dyDescent="0.15">
      <c r="K885" s="65"/>
      <c r="L885" s="65"/>
    </row>
    <row r="886" spans="11:12" x14ac:dyDescent="0.15">
      <c r="K886" s="65"/>
      <c r="L886" s="65"/>
    </row>
    <row r="887" spans="11:12" x14ac:dyDescent="0.15">
      <c r="K887" s="65"/>
      <c r="L887" s="65"/>
    </row>
    <row r="888" spans="11:12" x14ac:dyDescent="0.15">
      <c r="K888" s="65"/>
      <c r="L888" s="65"/>
    </row>
    <row r="889" spans="11:12" x14ac:dyDescent="0.15">
      <c r="K889" s="65"/>
      <c r="L889" s="65"/>
    </row>
    <row r="890" spans="11:12" x14ac:dyDescent="0.15">
      <c r="K890" s="65"/>
      <c r="L890" s="65"/>
    </row>
    <row r="891" spans="11:12" x14ac:dyDescent="0.15">
      <c r="K891" s="65"/>
      <c r="L891" s="65"/>
    </row>
    <row r="892" spans="11:12" x14ac:dyDescent="0.15">
      <c r="K892" s="65"/>
      <c r="L892" s="65"/>
    </row>
    <row r="893" spans="11:12" x14ac:dyDescent="0.15">
      <c r="K893" s="65"/>
      <c r="L893" s="65"/>
    </row>
    <row r="894" spans="11:12" x14ac:dyDescent="0.15">
      <c r="K894" s="65"/>
      <c r="L894" s="65"/>
    </row>
    <row r="895" spans="11:12" x14ac:dyDescent="0.15">
      <c r="K895" s="65"/>
      <c r="L895" s="65"/>
    </row>
    <row r="896" spans="11:12" x14ac:dyDescent="0.15">
      <c r="K896" s="65"/>
      <c r="L896" s="65"/>
    </row>
    <row r="897" spans="11:12" x14ac:dyDescent="0.15">
      <c r="K897" s="65"/>
      <c r="L897" s="65"/>
    </row>
    <row r="898" spans="11:12" x14ac:dyDescent="0.15">
      <c r="K898" s="65"/>
      <c r="L898" s="65"/>
    </row>
    <row r="899" spans="11:12" x14ac:dyDescent="0.15">
      <c r="K899" s="65"/>
      <c r="L899" s="65"/>
    </row>
    <row r="900" spans="11:12" x14ac:dyDescent="0.15">
      <c r="K900" s="65"/>
      <c r="L900" s="65"/>
    </row>
    <row r="901" spans="11:12" x14ac:dyDescent="0.15">
      <c r="K901" s="65"/>
      <c r="L901" s="65"/>
    </row>
    <row r="902" spans="11:12" x14ac:dyDescent="0.15">
      <c r="K902" s="65"/>
      <c r="L902" s="65"/>
    </row>
    <row r="903" spans="11:12" x14ac:dyDescent="0.15">
      <c r="K903" s="65"/>
      <c r="L903" s="65"/>
    </row>
    <row r="904" spans="11:12" x14ac:dyDescent="0.15">
      <c r="K904" s="65"/>
      <c r="L904" s="65"/>
    </row>
    <row r="905" spans="11:12" x14ac:dyDescent="0.15">
      <c r="K905" s="65"/>
      <c r="L905" s="65"/>
    </row>
    <row r="906" spans="11:12" x14ac:dyDescent="0.15">
      <c r="K906" s="65"/>
      <c r="L906" s="65"/>
    </row>
    <row r="907" spans="11:12" x14ac:dyDescent="0.15">
      <c r="K907" s="65"/>
      <c r="L907" s="65"/>
    </row>
    <row r="908" spans="11:12" x14ac:dyDescent="0.15">
      <c r="K908" s="65"/>
      <c r="L908" s="65"/>
    </row>
    <row r="909" spans="11:12" x14ac:dyDescent="0.15">
      <c r="K909" s="65"/>
      <c r="L909" s="65"/>
    </row>
    <row r="910" spans="11:12" x14ac:dyDescent="0.15">
      <c r="K910" s="65"/>
      <c r="L910" s="65"/>
    </row>
    <row r="911" spans="11:12" x14ac:dyDescent="0.15">
      <c r="K911" s="65"/>
      <c r="L911" s="65"/>
    </row>
    <row r="912" spans="11:12" x14ac:dyDescent="0.15">
      <c r="K912" s="65"/>
      <c r="L912" s="65"/>
    </row>
    <row r="913" spans="11:12" x14ac:dyDescent="0.15">
      <c r="K913" s="65"/>
      <c r="L913" s="65"/>
    </row>
    <row r="914" spans="11:12" x14ac:dyDescent="0.15">
      <c r="K914" s="65"/>
      <c r="L914" s="65"/>
    </row>
    <row r="915" spans="11:12" x14ac:dyDescent="0.15">
      <c r="K915" s="65"/>
      <c r="L915" s="65"/>
    </row>
    <row r="916" spans="11:12" x14ac:dyDescent="0.15">
      <c r="K916" s="65"/>
      <c r="L916" s="65"/>
    </row>
    <row r="917" spans="11:12" x14ac:dyDescent="0.15">
      <c r="K917" s="65"/>
      <c r="L917" s="65"/>
    </row>
    <row r="918" spans="11:12" x14ac:dyDescent="0.15">
      <c r="K918" s="65"/>
      <c r="L918" s="65"/>
    </row>
    <row r="919" spans="11:12" x14ac:dyDescent="0.15">
      <c r="K919" s="65"/>
      <c r="L919" s="65"/>
    </row>
    <row r="920" spans="11:12" x14ac:dyDescent="0.15">
      <c r="K920" s="65"/>
      <c r="L920" s="65"/>
    </row>
    <row r="921" spans="11:12" x14ac:dyDescent="0.15">
      <c r="K921" s="65"/>
      <c r="L921" s="65"/>
    </row>
    <row r="922" spans="11:12" x14ac:dyDescent="0.15">
      <c r="K922" s="65"/>
      <c r="L922" s="65"/>
    </row>
    <row r="923" spans="11:12" x14ac:dyDescent="0.15">
      <c r="K923" s="65"/>
      <c r="L923" s="65"/>
    </row>
    <row r="924" spans="11:12" x14ac:dyDescent="0.15">
      <c r="K924" s="65"/>
      <c r="L924" s="65"/>
    </row>
    <row r="925" spans="11:12" x14ac:dyDescent="0.15">
      <c r="K925" s="65"/>
      <c r="L925" s="65"/>
    </row>
    <row r="926" spans="11:12" x14ac:dyDescent="0.15">
      <c r="K926" s="65"/>
      <c r="L926" s="65"/>
    </row>
    <row r="927" spans="11:12" x14ac:dyDescent="0.15">
      <c r="K927" s="65"/>
      <c r="L927" s="65"/>
    </row>
    <row r="928" spans="11:12" x14ac:dyDescent="0.15">
      <c r="K928" s="65"/>
      <c r="L928" s="65"/>
    </row>
    <row r="929" spans="11:12" x14ac:dyDescent="0.15">
      <c r="K929" s="65"/>
      <c r="L929" s="65"/>
    </row>
    <row r="930" spans="11:12" x14ac:dyDescent="0.15">
      <c r="K930" s="65"/>
      <c r="L930" s="65"/>
    </row>
    <row r="931" spans="11:12" x14ac:dyDescent="0.15">
      <c r="K931" s="65"/>
      <c r="L931" s="65"/>
    </row>
    <row r="932" spans="11:12" x14ac:dyDescent="0.15">
      <c r="K932" s="65"/>
      <c r="L932" s="65"/>
    </row>
    <row r="933" spans="11:12" x14ac:dyDescent="0.15">
      <c r="K933" s="65"/>
      <c r="L933" s="65"/>
    </row>
    <row r="934" spans="11:12" x14ac:dyDescent="0.15">
      <c r="K934" s="65"/>
      <c r="L934" s="65"/>
    </row>
    <row r="935" spans="11:12" x14ac:dyDescent="0.15">
      <c r="K935" s="65"/>
      <c r="L935" s="65"/>
    </row>
    <row r="936" spans="11:12" x14ac:dyDescent="0.15">
      <c r="K936" s="65"/>
      <c r="L936" s="65"/>
    </row>
    <row r="937" spans="11:12" x14ac:dyDescent="0.15">
      <c r="K937" s="65"/>
      <c r="L937" s="65"/>
    </row>
    <row r="938" spans="11:12" x14ac:dyDescent="0.15">
      <c r="K938" s="65"/>
      <c r="L938" s="65"/>
    </row>
    <row r="939" spans="11:12" x14ac:dyDescent="0.15">
      <c r="K939" s="65"/>
      <c r="L939" s="65"/>
    </row>
    <row r="940" spans="11:12" x14ac:dyDescent="0.15">
      <c r="K940" s="65"/>
      <c r="L940" s="65"/>
    </row>
    <row r="941" spans="11:12" x14ac:dyDescent="0.15">
      <c r="K941" s="65"/>
      <c r="L941" s="65"/>
    </row>
    <row r="942" spans="11:12" x14ac:dyDescent="0.15">
      <c r="K942" s="65"/>
      <c r="L942" s="65"/>
    </row>
    <row r="943" spans="11:12" x14ac:dyDescent="0.15">
      <c r="K943" s="65"/>
      <c r="L943" s="65"/>
    </row>
    <row r="944" spans="11:12" x14ac:dyDescent="0.15">
      <c r="K944" s="65"/>
      <c r="L944" s="65"/>
    </row>
    <row r="945" spans="11:12" x14ac:dyDescent="0.15">
      <c r="K945" s="65"/>
      <c r="L945" s="65"/>
    </row>
    <row r="946" spans="11:12" x14ac:dyDescent="0.15">
      <c r="K946" s="65"/>
      <c r="L946" s="65"/>
    </row>
    <row r="947" spans="11:12" x14ac:dyDescent="0.15">
      <c r="K947" s="65"/>
      <c r="L947" s="65"/>
    </row>
    <row r="948" spans="11:12" x14ac:dyDescent="0.15">
      <c r="K948" s="65"/>
      <c r="L948" s="65"/>
    </row>
    <row r="949" spans="11:12" x14ac:dyDescent="0.15">
      <c r="K949" s="65"/>
      <c r="L949" s="65"/>
    </row>
    <row r="950" spans="11:12" x14ac:dyDescent="0.15">
      <c r="K950" s="65"/>
      <c r="L950" s="65"/>
    </row>
    <row r="951" spans="11:12" x14ac:dyDescent="0.15">
      <c r="K951" s="65"/>
      <c r="L951" s="65"/>
    </row>
    <row r="952" spans="11:12" x14ac:dyDescent="0.15">
      <c r="K952" s="65"/>
      <c r="L952" s="65"/>
    </row>
    <row r="953" spans="11:12" x14ac:dyDescent="0.15">
      <c r="K953" s="65"/>
      <c r="L953" s="65"/>
    </row>
    <row r="954" spans="11:12" x14ac:dyDescent="0.15">
      <c r="K954" s="65"/>
      <c r="L954" s="65"/>
    </row>
    <row r="955" spans="11:12" x14ac:dyDescent="0.15">
      <c r="K955" s="65"/>
      <c r="L955" s="65"/>
    </row>
    <row r="956" spans="11:12" x14ac:dyDescent="0.15">
      <c r="K956" s="65"/>
      <c r="L956" s="65"/>
    </row>
    <row r="957" spans="11:12" x14ac:dyDescent="0.15">
      <c r="K957" s="65"/>
      <c r="L957" s="65"/>
    </row>
    <row r="958" spans="11:12" x14ac:dyDescent="0.15">
      <c r="K958" s="65"/>
      <c r="L958" s="65"/>
    </row>
    <row r="959" spans="11:12" x14ac:dyDescent="0.15">
      <c r="K959" s="65"/>
      <c r="L959" s="65"/>
    </row>
    <row r="960" spans="11:12" x14ac:dyDescent="0.15">
      <c r="K960" s="65"/>
      <c r="L960" s="65"/>
    </row>
    <row r="961" spans="11:12" x14ac:dyDescent="0.15">
      <c r="K961" s="65"/>
      <c r="L961" s="65"/>
    </row>
    <row r="962" spans="11:12" x14ac:dyDescent="0.15">
      <c r="K962" s="65"/>
      <c r="L962" s="65"/>
    </row>
    <row r="963" spans="11:12" x14ac:dyDescent="0.15">
      <c r="K963" s="65"/>
      <c r="L963" s="65"/>
    </row>
    <row r="964" spans="11:12" x14ac:dyDescent="0.15">
      <c r="K964" s="65"/>
      <c r="L964" s="65"/>
    </row>
    <row r="965" spans="11:12" x14ac:dyDescent="0.15">
      <c r="K965" s="65"/>
      <c r="L965" s="65"/>
    </row>
    <row r="966" spans="11:12" x14ac:dyDescent="0.15">
      <c r="K966" s="65"/>
      <c r="L966" s="65"/>
    </row>
    <row r="967" spans="11:12" x14ac:dyDescent="0.15">
      <c r="K967" s="65"/>
      <c r="L967" s="65"/>
    </row>
    <row r="968" spans="11:12" x14ac:dyDescent="0.15">
      <c r="K968" s="65"/>
      <c r="L968" s="65"/>
    </row>
    <row r="969" spans="11:12" x14ac:dyDescent="0.15">
      <c r="K969" s="65"/>
      <c r="L969" s="65"/>
    </row>
    <row r="970" spans="11:12" x14ac:dyDescent="0.15">
      <c r="K970" s="65"/>
      <c r="L970" s="65"/>
    </row>
    <row r="971" spans="11:12" x14ac:dyDescent="0.15">
      <c r="K971" s="65"/>
      <c r="L971" s="65"/>
    </row>
    <row r="972" spans="11:12" x14ac:dyDescent="0.15">
      <c r="K972" s="65"/>
      <c r="L972" s="65"/>
    </row>
    <row r="973" spans="11:12" x14ac:dyDescent="0.15">
      <c r="K973" s="65"/>
      <c r="L973" s="65"/>
    </row>
    <row r="974" spans="11:12" x14ac:dyDescent="0.15">
      <c r="K974" s="65"/>
      <c r="L974" s="65"/>
    </row>
    <row r="975" spans="11:12" x14ac:dyDescent="0.15">
      <c r="K975" s="65"/>
      <c r="L975" s="65"/>
    </row>
    <row r="976" spans="11:12" x14ac:dyDescent="0.15">
      <c r="K976" s="65"/>
      <c r="L976" s="65"/>
    </row>
    <row r="977" spans="11:12" x14ac:dyDescent="0.15">
      <c r="K977" s="65"/>
      <c r="L977" s="65"/>
    </row>
    <row r="978" spans="11:12" x14ac:dyDescent="0.15">
      <c r="K978" s="65"/>
      <c r="L978" s="65"/>
    </row>
    <row r="979" spans="11:12" x14ac:dyDescent="0.15">
      <c r="K979" s="65"/>
      <c r="L979" s="65"/>
    </row>
    <row r="980" spans="11:12" x14ac:dyDescent="0.15">
      <c r="K980" s="65"/>
      <c r="L980" s="65"/>
    </row>
    <row r="981" spans="11:12" x14ac:dyDescent="0.15">
      <c r="K981" s="65"/>
      <c r="L981" s="65"/>
    </row>
    <row r="982" spans="11:12" x14ac:dyDescent="0.15">
      <c r="K982" s="65"/>
      <c r="L982" s="65"/>
    </row>
    <row r="983" spans="11:12" x14ac:dyDescent="0.15">
      <c r="K983" s="65"/>
      <c r="L983" s="65"/>
    </row>
    <row r="984" spans="11:12" x14ac:dyDescent="0.15">
      <c r="K984" s="65"/>
      <c r="L984" s="65"/>
    </row>
    <row r="985" spans="11:12" x14ac:dyDescent="0.15">
      <c r="K985" s="65"/>
      <c r="L985" s="65"/>
    </row>
    <row r="986" spans="11:12" x14ac:dyDescent="0.15">
      <c r="K986" s="65"/>
      <c r="L986" s="65"/>
    </row>
    <row r="987" spans="11:12" x14ac:dyDescent="0.15">
      <c r="K987" s="65"/>
      <c r="L987" s="65"/>
    </row>
    <row r="988" spans="11:12" x14ac:dyDescent="0.15">
      <c r="K988" s="65"/>
      <c r="L988" s="65"/>
    </row>
    <row r="989" spans="11:12" x14ac:dyDescent="0.15">
      <c r="K989" s="65"/>
      <c r="L989" s="65"/>
    </row>
    <row r="990" spans="11:12" x14ac:dyDescent="0.15">
      <c r="K990" s="65"/>
      <c r="L990" s="65"/>
    </row>
    <row r="991" spans="11:12" x14ac:dyDescent="0.15">
      <c r="K991" s="65"/>
      <c r="L991" s="65"/>
    </row>
    <row r="992" spans="11:12" x14ac:dyDescent="0.15">
      <c r="K992" s="65"/>
      <c r="L992" s="65"/>
    </row>
    <row r="993" spans="11:12" x14ac:dyDescent="0.15">
      <c r="K993" s="65"/>
      <c r="L993" s="65"/>
    </row>
    <row r="994" spans="11:12" x14ac:dyDescent="0.15">
      <c r="K994" s="65"/>
      <c r="L994" s="65"/>
    </row>
    <row r="995" spans="11:12" x14ac:dyDescent="0.15">
      <c r="K995" s="65"/>
      <c r="L995" s="65"/>
    </row>
    <row r="996" spans="11:12" x14ac:dyDescent="0.15">
      <c r="K996" s="65"/>
      <c r="L996" s="65"/>
    </row>
    <row r="997" spans="11:12" x14ac:dyDescent="0.15">
      <c r="K997" s="65"/>
      <c r="L997" s="65"/>
    </row>
    <row r="998" spans="11:12" x14ac:dyDescent="0.15">
      <c r="K998" s="65"/>
      <c r="L998" s="65"/>
    </row>
    <row r="999" spans="11:12" x14ac:dyDescent="0.15">
      <c r="K999" s="65"/>
      <c r="L999" s="65"/>
    </row>
    <row r="1000" spans="11:12" x14ac:dyDescent="0.15">
      <c r="K1000" s="65"/>
      <c r="L1000" s="65"/>
    </row>
    <row r="1001" spans="11:12" x14ac:dyDescent="0.15">
      <c r="K1001" s="65"/>
      <c r="L1001" s="65"/>
    </row>
    <row r="1002" spans="11:12" x14ac:dyDescent="0.15">
      <c r="K1002" s="65"/>
      <c r="L1002" s="65"/>
    </row>
    <row r="1003" spans="11:12" x14ac:dyDescent="0.15">
      <c r="K1003" s="65"/>
      <c r="L1003" s="65"/>
    </row>
    <row r="1004" spans="11:12" x14ac:dyDescent="0.15">
      <c r="K1004" s="65"/>
      <c r="L1004" s="65"/>
    </row>
    <row r="1005" spans="11:12" x14ac:dyDescent="0.15">
      <c r="K1005" s="65"/>
      <c r="L1005" s="65"/>
    </row>
    <row r="1006" spans="11:12" x14ac:dyDescent="0.15">
      <c r="K1006" s="65"/>
      <c r="L1006" s="65"/>
    </row>
    <row r="1007" spans="11:12" x14ac:dyDescent="0.15">
      <c r="K1007" s="65"/>
      <c r="L1007" s="65"/>
    </row>
    <row r="1008" spans="11:12" x14ac:dyDescent="0.15">
      <c r="K1008" s="65"/>
      <c r="L1008" s="65"/>
    </row>
    <row r="1009" spans="11:12" x14ac:dyDescent="0.15">
      <c r="K1009" s="65"/>
      <c r="L1009" s="65"/>
    </row>
    <row r="1010" spans="11:12" x14ac:dyDescent="0.15">
      <c r="K1010" s="65"/>
      <c r="L1010" s="65"/>
    </row>
    <row r="1011" spans="11:12" x14ac:dyDescent="0.15">
      <c r="K1011" s="65"/>
      <c r="L1011" s="65"/>
    </row>
    <row r="1012" spans="11:12" x14ac:dyDescent="0.15">
      <c r="K1012" s="65"/>
      <c r="L1012" s="65"/>
    </row>
    <row r="1013" spans="11:12" x14ac:dyDescent="0.15">
      <c r="K1013" s="65"/>
      <c r="L1013" s="65"/>
    </row>
    <row r="1014" spans="11:12" x14ac:dyDescent="0.15">
      <c r="K1014" s="65"/>
      <c r="L1014" s="65"/>
    </row>
    <row r="1015" spans="11:12" x14ac:dyDescent="0.15">
      <c r="K1015" s="65"/>
      <c r="L1015" s="65"/>
    </row>
    <row r="1016" spans="11:12" x14ac:dyDescent="0.15">
      <c r="K1016" s="65"/>
      <c r="L1016" s="65"/>
    </row>
    <row r="1017" spans="11:12" x14ac:dyDescent="0.15">
      <c r="K1017" s="65"/>
      <c r="L1017" s="65"/>
    </row>
    <row r="1018" spans="11:12" x14ac:dyDescent="0.15">
      <c r="K1018" s="65"/>
      <c r="L1018" s="65"/>
    </row>
    <row r="1019" spans="11:12" x14ac:dyDescent="0.15">
      <c r="K1019" s="65"/>
      <c r="L1019" s="65"/>
    </row>
    <row r="1020" spans="11:12" x14ac:dyDescent="0.15">
      <c r="K1020" s="65"/>
      <c r="L1020" s="65"/>
    </row>
    <row r="1021" spans="11:12" x14ac:dyDescent="0.15">
      <c r="K1021" s="65"/>
      <c r="L1021" s="65"/>
    </row>
    <row r="1022" spans="11:12" x14ac:dyDescent="0.15">
      <c r="K1022" s="65"/>
      <c r="L1022" s="65"/>
    </row>
    <row r="1023" spans="11:12" x14ac:dyDescent="0.15">
      <c r="K1023" s="65"/>
      <c r="L1023" s="65"/>
    </row>
    <row r="1024" spans="11:12" x14ac:dyDescent="0.15">
      <c r="K1024" s="65"/>
      <c r="L1024" s="65"/>
    </row>
    <row r="1025" spans="11:12" x14ac:dyDescent="0.15">
      <c r="K1025" s="65"/>
      <c r="L1025" s="65"/>
    </row>
    <row r="1026" spans="11:12" x14ac:dyDescent="0.15">
      <c r="K1026" s="65"/>
      <c r="L1026" s="65"/>
    </row>
    <row r="1027" spans="11:12" x14ac:dyDescent="0.15">
      <c r="K1027" s="65"/>
      <c r="L1027" s="65"/>
    </row>
    <row r="1028" spans="11:12" x14ac:dyDescent="0.15">
      <c r="K1028" s="65"/>
      <c r="L1028" s="65"/>
    </row>
    <row r="1029" spans="11:12" x14ac:dyDescent="0.15">
      <c r="K1029" s="65"/>
      <c r="L1029" s="65"/>
    </row>
    <row r="1030" spans="11:12" x14ac:dyDescent="0.15">
      <c r="K1030" s="65"/>
      <c r="L1030" s="65"/>
    </row>
    <row r="1031" spans="11:12" x14ac:dyDescent="0.15">
      <c r="K1031" s="65"/>
      <c r="L1031" s="65"/>
    </row>
    <row r="1032" spans="11:12" x14ac:dyDescent="0.15">
      <c r="K1032" s="65"/>
      <c r="L1032" s="65"/>
    </row>
    <row r="1033" spans="11:12" x14ac:dyDescent="0.15">
      <c r="K1033" s="65"/>
      <c r="L1033" s="65"/>
    </row>
    <row r="1034" spans="11:12" x14ac:dyDescent="0.15">
      <c r="K1034" s="65"/>
      <c r="L1034" s="65"/>
    </row>
    <row r="1035" spans="11:12" x14ac:dyDescent="0.15">
      <c r="K1035" s="65"/>
      <c r="L1035" s="65"/>
    </row>
    <row r="1036" spans="11:12" x14ac:dyDescent="0.15">
      <c r="K1036" s="65"/>
      <c r="L1036" s="65"/>
    </row>
    <row r="1037" spans="11:12" x14ac:dyDescent="0.15">
      <c r="K1037" s="65"/>
      <c r="L1037" s="65"/>
    </row>
    <row r="1038" spans="11:12" x14ac:dyDescent="0.15">
      <c r="K1038" s="65"/>
      <c r="L1038" s="65"/>
    </row>
    <row r="1039" spans="11:12" x14ac:dyDescent="0.15">
      <c r="K1039" s="65"/>
      <c r="L1039" s="65"/>
    </row>
    <row r="1040" spans="11:12" x14ac:dyDescent="0.15">
      <c r="K1040" s="65"/>
      <c r="L1040" s="65"/>
    </row>
    <row r="1041" spans="11:12" x14ac:dyDescent="0.15">
      <c r="K1041" s="65"/>
      <c r="L1041" s="65"/>
    </row>
    <row r="1042" spans="11:12" x14ac:dyDescent="0.15">
      <c r="K1042" s="65"/>
      <c r="L1042" s="65"/>
    </row>
    <row r="1043" spans="11:12" x14ac:dyDescent="0.15">
      <c r="K1043" s="65"/>
      <c r="L1043" s="65"/>
    </row>
    <row r="1044" spans="11:12" x14ac:dyDescent="0.15">
      <c r="K1044" s="65"/>
      <c r="L1044" s="65"/>
    </row>
    <row r="1045" spans="11:12" x14ac:dyDescent="0.15">
      <c r="K1045" s="65"/>
      <c r="L1045" s="65"/>
    </row>
    <row r="1046" spans="11:12" x14ac:dyDescent="0.15">
      <c r="K1046" s="65"/>
      <c r="L1046" s="65"/>
    </row>
    <row r="1047" spans="11:12" x14ac:dyDescent="0.15">
      <c r="K1047" s="65"/>
      <c r="L1047" s="65"/>
    </row>
    <row r="1048" spans="11:12" x14ac:dyDescent="0.15">
      <c r="K1048" s="65"/>
      <c r="L1048" s="65"/>
    </row>
    <row r="1049" spans="11:12" x14ac:dyDescent="0.15">
      <c r="K1049" s="65"/>
      <c r="L1049" s="65"/>
    </row>
    <row r="1050" spans="11:12" x14ac:dyDescent="0.15">
      <c r="K1050" s="65"/>
      <c r="L1050" s="65"/>
    </row>
    <row r="1051" spans="11:12" x14ac:dyDescent="0.15">
      <c r="K1051" s="65"/>
      <c r="L1051" s="65"/>
    </row>
    <row r="1052" spans="11:12" x14ac:dyDescent="0.15">
      <c r="K1052" s="65"/>
      <c r="L1052" s="65"/>
    </row>
    <row r="1053" spans="11:12" x14ac:dyDescent="0.15">
      <c r="K1053" s="65"/>
      <c r="L1053" s="65"/>
    </row>
    <row r="1054" spans="11:12" x14ac:dyDescent="0.15">
      <c r="K1054" s="65"/>
      <c r="L1054" s="65"/>
    </row>
    <row r="1055" spans="11:12" x14ac:dyDescent="0.15">
      <c r="K1055" s="65"/>
      <c r="L1055" s="65"/>
    </row>
    <row r="1056" spans="11:12" x14ac:dyDescent="0.15">
      <c r="K1056" s="65"/>
      <c r="L1056" s="65"/>
    </row>
    <row r="1057" spans="11:12" x14ac:dyDescent="0.15">
      <c r="K1057" s="65"/>
      <c r="L1057" s="65"/>
    </row>
    <row r="1058" spans="11:12" x14ac:dyDescent="0.15">
      <c r="K1058" s="65"/>
      <c r="L1058" s="65"/>
    </row>
    <row r="1059" spans="11:12" x14ac:dyDescent="0.15">
      <c r="K1059" s="65"/>
      <c r="L1059" s="65"/>
    </row>
    <row r="1060" spans="11:12" x14ac:dyDescent="0.15">
      <c r="K1060" s="65"/>
      <c r="L1060" s="65"/>
    </row>
    <row r="1061" spans="11:12" x14ac:dyDescent="0.15">
      <c r="K1061" s="65"/>
      <c r="L1061" s="65"/>
    </row>
    <row r="1062" spans="11:12" x14ac:dyDescent="0.15">
      <c r="K1062" s="65"/>
      <c r="L1062" s="65"/>
    </row>
    <row r="1063" spans="11:12" x14ac:dyDescent="0.15">
      <c r="K1063" s="65"/>
      <c r="L1063" s="65"/>
    </row>
    <row r="1064" spans="11:12" x14ac:dyDescent="0.15">
      <c r="K1064" s="65"/>
      <c r="L1064" s="65"/>
    </row>
    <row r="1065" spans="11:12" x14ac:dyDescent="0.15">
      <c r="K1065" s="65"/>
      <c r="L1065" s="65"/>
    </row>
    <row r="1066" spans="11:12" x14ac:dyDescent="0.15">
      <c r="K1066" s="65"/>
      <c r="L1066" s="65"/>
    </row>
    <row r="1067" spans="11:12" x14ac:dyDescent="0.15">
      <c r="K1067" s="65"/>
      <c r="L1067" s="65"/>
    </row>
    <row r="1068" spans="11:12" x14ac:dyDescent="0.15">
      <c r="K1068" s="65"/>
      <c r="L1068" s="65"/>
    </row>
    <row r="1069" spans="11:12" x14ac:dyDescent="0.15">
      <c r="K1069" s="65"/>
      <c r="L1069" s="65"/>
    </row>
    <row r="1070" spans="11:12" x14ac:dyDescent="0.15">
      <c r="K1070" s="65"/>
      <c r="L1070" s="65"/>
    </row>
    <row r="1071" spans="11:12" x14ac:dyDescent="0.15">
      <c r="K1071" s="65"/>
      <c r="L1071" s="65"/>
    </row>
    <row r="1072" spans="11:12" x14ac:dyDescent="0.15">
      <c r="K1072" s="65"/>
      <c r="L1072" s="65"/>
    </row>
    <row r="1073" spans="11:12" x14ac:dyDescent="0.15">
      <c r="K1073" s="65"/>
      <c r="L1073" s="65"/>
    </row>
    <row r="1074" spans="11:12" x14ac:dyDescent="0.15">
      <c r="K1074" s="65"/>
      <c r="L1074" s="65"/>
    </row>
    <row r="1075" spans="11:12" x14ac:dyDescent="0.15">
      <c r="K1075" s="65"/>
      <c r="L1075" s="65"/>
    </row>
    <row r="1076" spans="11:12" x14ac:dyDescent="0.15">
      <c r="K1076" s="65"/>
      <c r="L1076" s="65"/>
    </row>
    <row r="1077" spans="11:12" x14ac:dyDescent="0.15">
      <c r="K1077" s="65"/>
      <c r="L1077" s="65"/>
    </row>
    <row r="1078" spans="11:12" x14ac:dyDescent="0.15">
      <c r="K1078" s="65"/>
      <c r="L1078" s="65"/>
    </row>
    <row r="1079" spans="11:12" x14ac:dyDescent="0.15">
      <c r="K1079" s="65"/>
      <c r="L1079" s="65"/>
    </row>
    <row r="1080" spans="11:12" x14ac:dyDescent="0.15">
      <c r="K1080" s="65"/>
      <c r="L1080" s="65"/>
    </row>
    <row r="1081" spans="11:12" x14ac:dyDescent="0.15">
      <c r="K1081" s="65"/>
      <c r="L1081" s="65"/>
    </row>
    <row r="1082" spans="11:12" x14ac:dyDescent="0.15">
      <c r="K1082" s="65"/>
      <c r="L1082" s="65"/>
    </row>
    <row r="1083" spans="11:12" x14ac:dyDescent="0.15">
      <c r="K1083" s="65"/>
      <c r="L1083" s="65"/>
    </row>
    <row r="1084" spans="11:12" x14ac:dyDescent="0.15">
      <c r="K1084" s="65"/>
      <c r="L1084" s="65"/>
    </row>
    <row r="1085" spans="11:12" x14ac:dyDescent="0.15">
      <c r="K1085" s="65"/>
      <c r="L1085" s="65"/>
    </row>
    <row r="1086" spans="11:12" x14ac:dyDescent="0.15">
      <c r="K1086" s="65"/>
      <c r="L1086" s="65"/>
    </row>
    <row r="1087" spans="11:12" x14ac:dyDescent="0.15">
      <c r="K1087" s="65"/>
      <c r="L1087" s="65"/>
    </row>
    <row r="1088" spans="11:12" x14ac:dyDescent="0.15">
      <c r="K1088" s="65"/>
      <c r="L1088" s="65"/>
    </row>
    <row r="1089" spans="11:12" x14ac:dyDescent="0.15">
      <c r="K1089" s="65"/>
      <c r="L1089" s="65"/>
    </row>
    <row r="1090" spans="11:12" x14ac:dyDescent="0.15">
      <c r="K1090" s="65"/>
      <c r="L1090" s="65"/>
    </row>
    <row r="1091" spans="11:12" x14ac:dyDescent="0.15">
      <c r="K1091" s="65"/>
      <c r="L1091" s="65"/>
    </row>
    <row r="1092" spans="11:12" x14ac:dyDescent="0.15">
      <c r="K1092" s="65"/>
      <c r="L1092" s="65"/>
    </row>
    <row r="1093" spans="11:12" x14ac:dyDescent="0.15">
      <c r="K1093" s="65"/>
      <c r="L1093" s="65"/>
    </row>
    <row r="1094" spans="11:12" x14ac:dyDescent="0.15">
      <c r="K1094" s="65"/>
      <c r="L1094" s="65"/>
    </row>
    <row r="1095" spans="11:12" x14ac:dyDescent="0.15">
      <c r="K1095" s="65"/>
      <c r="L1095" s="65"/>
    </row>
    <row r="1096" spans="11:12" x14ac:dyDescent="0.15">
      <c r="K1096" s="65"/>
      <c r="L1096" s="65"/>
    </row>
    <row r="1097" spans="11:12" x14ac:dyDescent="0.15">
      <c r="K1097" s="65"/>
      <c r="L1097" s="65"/>
    </row>
    <row r="1098" spans="11:12" x14ac:dyDescent="0.15">
      <c r="K1098" s="65"/>
      <c r="L1098" s="65"/>
    </row>
    <row r="1099" spans="11:12" x14ac:dyDescent="0.15">
      <c r="K1099" s="65"/>
      <c r="L1099" s="65"/>
    </row>
    <row r="1100" spans="11:12" x14ac:dyDescent="0.15">
      <c r="K1100" s="65"/>
      <c r="L1100" s="65"/>
    </row>
    <row r="1101" spans="11:12" x14ac:dyDescent="0.15">
      <c r="K1101" s="65"/>
      <c r="L1101" s="65"/>
    </row>
    <row r="1102" spans="11:12" x14ac:dyDescent="0.15">
      <c r="K1102" s="65"/>
      <c r="L1102" s="65"/>
    </row>
    <row r="1103" spans="11:12" x14ac:dyDescent="0.15">
      <c r="K1103" s="65"/>
      <c r="L1103" s="65"/>
    </row>
    <row r="1104" spans="11:12" x14ac:dyDescent="0.15">
      <c r="K1104" s="65"/>
      <c r="L1104" s="65"/>
    </row>
    <row r="1105" spans="11:12" x14ac:dyDescent="0.15">
      <c r="K1105" s="65"/>
      <c r="L1105" s="65"/>
    </row>
    <row r="1106" spans="11:12" x14ac:dyDescent="0.15">
      <c r="K1106" s="65"/>
      <c r="L1106" s="65"/>
    </row>
    <row r="1107" spans="11:12" x14ac:dyDescent="0.15">
      <c r="K1107" s="65"/>
      <c r="L1107" s="65"/>
    </row>
    <row r="1108" spans="11:12" x14ac:dyDescent="0.15">
      <c r="K1108" s="65"/>
      <c r="L1108" s="65"/>
    </row>
    <row r="1109" spans="11:12" x14ac:dyDescent="0.15">
      <c r="K1109" s="65"/>
      <c r="L1109" s="65"/>
    </row>
    <row r="1110" spans="11:12" x14ac:dyDescent="0.15">
      <c r="K1110" s="65"/>
      <c r="L1110" s="65"/>
    </row>
    <row r="1111" spans="11:12" x14ac:dyDescent="0.15">
      <c r="K1111" s="65"/>
      <c r="L1111" s="65"/>
    </row>
    <row r="1112" spans="11:12" x14ac:dyDescent="0.15">
      <c r="K1112" s="65"/>
      <c r="L1112" s="65"/>
    </row>
    <row r="1113" spans="11:12" x14ac:dyDescent="0.15">
      <c r="K1113" s="65"/>
      <c r="L1113" s="65"/>
    </row>
    <row r="1114" spans="11:12" x14ac:dyDescent="0.15">
      <c r="K1114" s="65"/>
      <c r="L1114" s="65"/>
    </row>
    <row r="1115" spans="11:12" x14ac:dyDescent="0.15">
      <c r="K1115" s="65"/>
      <c r="L1115" s="65"/>
    </row>
    <row r="1116" spans="11:12" x14ac:dyDescent="0.15">
      <c r="K1116" s="65"/>
      <c r="L1116" s="65"/>
    </row>
    <row r="1117" spans="11:12" x14ac:dyDescent="0.15">
      <c r="K1117" s="65"/>
      <c r="L1117" s="65"/>
    </row>
    <row r="1118" spans="11:12" x14ac:dyDescent="0.15">
      <c r="K1118" s="65"/>
      <c r="L1118" s="65"/>
    </row>
    <row r="1119" spans="11:12" x14ac:dyDescent="0.15">
      <c r="K1119" s="65"/>
      <c r="L1119" s="65"/>
    </row>
    <row r="1120" spans="11:12" x14ac:dyDescent="0.15">
      <c r="K1120" s="65"/>
      <c r="L1120" s="65"/>
    </row>
    <row r="1121" spans="11:12" x14ac:dyDescent="0.15">
      <c r="K1121" s="65"/>
      <c r="L1121" s="65"/>
    </row>
    <row r="1122" spans="11:12" x14ac:dyDescent="0.15">
      <c r="K1122" s="65"/>
      <c r="L1122" s="65"/>
    </row>
    <row r="1123" spans="11:12" x14ac:dyDescent="0.15">
      <c r="K1123" s="65"/>
      <c r="L1123" s="65"/>
    </row>
    <row r="1124" spans="11:12" x14ac:dyDescent="0.15">
      <c r="K1124" s="65"/>
      <c r="L1124" s="65"/>
    </row>
    <row r="1125" spans="11:12" x14ac:dyDescent="0.15">
      <c r="K1125" s="65"/>
      <c r="L1125" s="65"/>
    </row>
    <row r="1126" spans="11:12" x14ac:dyDescent="0.15">
      <c r="K1126" s="65"/>
      <c r="L1126" s="65"/>
    </row>
    <row r="1127" spans="11:12" x14ac:dyDescent="0.15">
      <c r="K1127" s="65"/>
      <c r="L1127" s="65"/>
    </row>
    <row r="1128" spans="11:12" x14ac:dyDescent="0.15">
      <c r="K1128" s="65"/>
      <c r="L1128" s="65"/>
    </row>
    <row r="1129" spans="11:12" x14ac:dyDescent="0.15">
      <c r="K1129" s="65"/>
      <c r="L1129" s="65"/>
    </row>
    <row r="1130" spans="11:12" x14ac:dyDescent="0.15">
      <c r="K1130" s="65"/>
      <c r="L1130" s="65"/>
    </row>
    <row r="1131" spans="11:12" x14ac:dyDescent="0.15">
      <c r="K1131" s="65"/>
      <c r="L1131" s="65"/>
    </row>
    <row r="1132" spans="11:12" x14ac:dyDescent="0.15">
      <c r="K1132" s="65"/>
      <c r="L1132" s="65"/>
    </row>
    <row r="1133" spans="11:12" x14ac:dyDescent="0.15">
      <c r="K1133" s="65"/>
      <c r="L1133" s="65"/>
    </row>
    <row r="1134" spans="11:12" x14ac:dyDescent="0.15">
      <c r="K1134" s="65"/>
      <c r="L1134" s="65"/>
    </row>
    <row r="1135" spans="11:12" x14ac:dyDescent="0.15">
      <c r="K1135" s="65"/>
      <c r="L1135" s="65"/>
    </row>
    <row r="1136" spans="11:12" x14ac:dyDescent="0.15">
      <c r="K1136" s="65"/>
      <c r="L1136" s="65"/>
    </row>
    <row r="1137" spans="11:12" x14ac:dyDescent="0.15">
      <c r="K1137" s="65"/>
      <c r="L1137" s="65"/>
    </row>
    <row r="1138" spans="11:12" x14ac:dyDescent="0.15">
      <c r="K1138" s="65"/>
      <c r="L1138" s="65"/>
    </row>
    <row r="1139" spans="11:12" x14ac:dyDescent="0.15">
      <c r="K1139" s="65"/>
      <c r="L1139" s="65"/>
    </row>
    <row r="1140" spans="11:12" x14ac:dyDescent="0.15">
      <c r="K1140" s="65"/>
      <c r="L1140" s="65"/>
    </row>
    <row r="1141" spans="11:12" x14ac:dyDescent="0.15">
      <c r="K1141" s="65"/>
      <c r="L1141" s="65"/>
    </row>
    <row r="1142" spans="11:12" x14ac:dyDescent="0.15">
      <c r="K1142" s="65"/>
      <c r="L1142" s="65"/>
    </row>
    <row r="1143" spans="11:12" x14ac:dyDescent="0.15">
      <c r="K1143" s="65"/>
      <c r="L1143" s="65"/>
    </row>
    <row r="1144" spans="11:12" x14ac:dyDescent="0.15">
      <c r="K1144" s="65"/>
      <c r="L1144" s="65"/>
    </row>
    <row r="1145" spans="11:12" x14ac:dyDescent="0.15">
      <c r="K1145" s="65"/>
      <c r="L1145" s="65"/>
    </row>
    <row r="1146" spans="11:12" x14ac:dyDescent="0.15">
      <c r="K1146" s="65"/>
      <c r="L1146" s="65"/>
    </row>
    <row r="1147" spans="11:12" x14ac:dyDescent="0.15">
      <c r="K1147" s="65"/>
      <c r="L1147" s="65"/>
    </row>
    <row r="1148" spans="11:12" x14ac:dyDescent="0.15">
      <c r="K1148" s="65"/>
      <c r="L1148" s="65"/>
    </row>
    <row r="1149" spans="11:12" x14ac:dyDescent="0.15">
      <c r="K1149" s="65"/>
      <c r="L1149" s="65"/>
    </row>
    <row r="1150" spans="11:12" x14ac:dyDescent="0.15">
      <c r="K1150" s="65"/>
      <c r="L1150" s="65"/>
    </row>
    <row r="1151" spans="11:12" x14ac:dyDescent="0.15">
      <c r="K1151" s="65"/>
      <c r="L1151" s="65"/>
    </row>
    <row r="1152" spans="11:12" x14ac:dyDescent="0.15">
      <c r="K1152" s="65"/>
      <c r="L1152" s="65"/>
    </row>
    <row r="1153" spans="11:12" x14ac:dyDescent="0.15">
      <c r="K1153" s="65"/>
      <c r="L1153" s="65"/>
    </row>
    <row r="1154" spans="11:12" x14ac:dyDescent="0.15">
      <c r="K1154" s="65"/>
      <c r="L1154" s="65"/>
    </row>
    <row r="1155" spans="11:12" x14ac:dyDescent="0.15">
      <c r="K1155" s="65"/>
      <c r="L1155" s="65"/>
    </row>
    <row r="1156" spans="11:12" x14ac:dyDescent="0.15">
      <c r="K1156" s="65"/>
      <c r="L1156" s="65"/>
    </row>
    <row r="1157" spans="11:12" x14ac:dyDescent="0.15">
      <c r="K1157" s="65"/>
      <c r="L1157" s="65"/>
    </row>
    <row r="1158" spans="11:12" x14ac:dyDescent="0.15">
      <c r="K1158" s="65"/>
      <c r="L1158" s="65"/>
    </row>
    <row r="1159" spans="11:12" x14ac:dyDescent="0.15">
      <c r="K1159" s="65"/>
      <c r="L1159" s="65"/>
    </row>
    <row r="1160" spans="11:12" x14ac:dyDescent="0.15">
      <c r="K1160" s="65"/>
      <c r="L1160" s="65"/>
    </row>
    <row r="1161" spans="11:12" x14ac:dyDescent="0.15">
      <c r="K1161" s="65"/>
      <c r="L1161" s="65"/>
    </row>
    <row r="1162" spans="11:12" x14ac:dyDescent="0.15">
      <c r="K1162" s="65"/>
      <c r="L1162" s="65"/>
    </row>
    <row r="1163" spans="11:12" x14ac:dyDescent="0.15">
      <c r="K1163" s="65"/>
      <c r="L1163" s="65"/>
    </row>
    <row r="1164" spans="11:12" x14ac:dyDescent="0.15">
      <c r="K1164" s="65"/>
      <c r="L1164" s="65"/>
    </row>
    <row r="1165" spans="11:12" x14ac:dyDescent="0.15">
      <c r="K1165" s="65"/>
      <c r="L1165" s="65"/>
    </row>
    <row r="1166" spans="11:12" x14ac:dyDescent="0.15">
      <c r="K1166" s="65"/>
      <c r="L1166" s="65"/>
    </row>
    <row r="1167" spans="11:12" x14ac:dyDescent="0.15">
      <c r="K1167" s="65"/>
      <c r="L1167" s="65"/>
    </row>
    <row r="1168" spans="11:12" x14ac:dyDescent="0.15">
      <c r="K1168" s="65"/>
      <c r="L1168" s="65"/>
    </row>
    <row r="1169" spans="11:12" x14ac:dyDescent="0.15">
      <c r="K1169" s="65"/>
      <c r="L1169" s="65"/>
    </row>
    <row r="1170" spans="11:12" x14ac:dyDescent="0.15">
      <c r="K1170" s="65"/>
      <c r="L1170" s="65"/>
    </row>
    <row r="1171" spans="11:12" x14ac:dyDescent="0.15">
      <c r="K1171" s="65"/>
      <c r="L1171" s="65"/>
    </row>
    <row r="1172" spans="11:12" x14ac:dyDescent="0.15">
      <c r="K1172" s="65"/>
      <c r="L1172" s="65"/>
    </row>
    <row r="1173" spans="11:12" x14ac:dyDescent="0.15">
      <c r="K1173" s="65"/>
      <c r="L1173" s="65"/>
    </row>
    <row r="1174" spans="11:12" x14ac:dyDescent="0.15">
      <c r="K1174" s="65"/>
      <c r="L1174" s="65"/>
    </row>
    <row r="1175" spans="11:12" x14ac:dyDescent="0.15">
      <c r="K1175" s="65"/>
      <c r="L1175" s="65"/>
    </row>
    <row r="1176" spans="11:12" x14ac:dyDescent="0.15">
      <c r="K1176" s="65"/>
      <c r="L1176" s="65"/>
    </row>
    <row r="1177" spans="11:12" x14ac:dyDescent="0.15">
      <c r="K1177" s="65"/>
      <c r="L1177" s="65"/>
    </row>
    <row r="1178" spans="11:12" x14ac:dyDescent="0.15">
      <c r="K1178" s="65"/>
      <c r="L1178" s="65"/>
    </row>
    <row r="1179" spans="11:12" x14ac:dyDescent="0.15">
      <c r="K1179" s="65"/>
      <c r="L1179" s="65"/>
    </row>
    <row r="1180" spans="11:12" x14ac:dyDescent="0.15">
      <c r="K1180" s="65"/>
      <c r="L1180" s="65"/>
    </row>
    <row r="1181" spans="11:12" x14ac:dyDescent="0.15">
      <c r="K1181" s="65"/>
      <c r="L1181" s="65"/>
    </row>
    <row r="1182" spans="11:12" x14ac:dyDescent="0.15">
      <c r="K1182" s="65"/>
      <c r="L1182" s="65"/>
    </row>
    <row r="1183" spans="11:12" x14ac:dyDescent="0.15">
      <c r="K1183" s="65"/>
      <c r="L1183" s="65"/>
    </row>
    <row r="1184" spans="11:12" x14ac:dyDescent="0.15">
      <c r="K1184" s="65"/>
      <c r="L1184" s="65"/>
    </row>
    <row r="1185" spans="11:12" x14ac:dyDescent="0.15">
      <c r="K1185" s="65"/>
      <c r="L1185" s="65"/>
    </row>
    <row r="1186" spans="11:12" x14ac:dyDescent="0.15">
      <c r="K1186" s="65"/>
      <c r="L1186" s="65"/>
    </row>
    <row r="1187" spans="11:12" x14ac:dyDescent="0.15">
      <c r="K1187" s="65"/>
      <c r="L1187" s="65"/>
    </row>
    <row r="1188" spans="11:12" x14ac:dyDescent="0.15">
      <c r="K1188" s="65"/>
      <c r="L1188" s="65"/>
    </row>
    <row r="1189" spans="11:12" x14ac:dyDescent="0.15">
      <c r="K1189" s="65"/>
      <c r="L1189" s="65"/>
    </row>
    <row r="1190" spans="11:12" x14ac:dyDescent="0.15">
      <c r="K1190" s="65"/>
    </row>
    <row r="1191" spans="11:12" x14ac:dyDescent="0.15">
      <c r="K1191" s="65"/>
    </row>
    <row r="1192" spans="11:12" x14ac:dyDescent="0.15">
      <c r="K1192" s="65"/>
    </row>
    <row r="1193" spans="11:12" x14ac:dyDescent="0.15">
      <c r="K1193" s="65"/>
    </row>
    <row r="1194" spans="11:12" x14ac:dyDescent="0.15">
      <c r="K1194" s="65"/>
    </row>
    <row r="1195" spans="11:12" x14ac:dyDescent="0.15">
      <c r="K1195" s="65"/>
    </row>
    <row r="1196" spans="11:12" x14ac:dyDescent="0.15">
      <c r="K1196" s="65"/>
    </row>
    <row r="1197" spans="11:12" x14ac:dyDescent="0.15">
      <c r="K1197" s="65"/>
    </row>
    <row r="1198" spans="11:12" x14ac:dyDescent="0.15">
      <c r="K1198" s="65"/>
    </row>
    <row r="1199" spans="11:12" x14ac:dyDescent="0.15">
      <c r="K1199" s="65"/>
    </row>
    <row r="1200" spans="11:12" x14ac:dyDescent="0.15">
      <c r="K1200" s="65"/>
    </row>
    <row r="1201" spans="11:11" x14ac:dyDescent="0.15">
      <c r="K1201" s="65"/>
    </row>
    <row r="1202" spans="11:11" x14ac:dyDescent="0.15">
      <c r="K1202" s="65"/>
    </row>
    <row r="1203" spans="11:11" x14ac:dyDescent="0.15">
      <c r="K1203" s="65"/>
    </row>
    <row r="1204" spans="11:11" x14ac:dyDescent="0.15">
      <c r="K1204" s="65"/>
    </row>
    <row r="1205" spans="11:11" x14ac:dyDescent="0.15">
      <c r="K1205" s="65"/>
    </row>
    <row r="1206" spans="11:11" x14ac:dyDescent="0.15">
      <c r="K1206" s="65"/>
    </row>
    <row r="1207" spans="11:11" x14ac:dyDescent="0.15">
      <c r="K1207" s="65"/>
    </row>
    <row r="1208" spans="11:11" x14ac:dyDescent="0.15">
      <c r="K1208" s="65"/>
    </row>
    <row r="1209" spans="11:11" x14ac:dyDescent="0.15">
      <c r="K1209" s="65"/>
    </row>
    <row r="1210" spans="11:11" x14ac:dyDescent="0.15">
      <c r="K1210" s="65"/>
    </row>
    <row r="1211" spans="11:11" x14ac:dyDescent="0.15">
      <c r="K1211" s="65"/>
    </row>
    <row r="1212" spans="11:11" x14ac:dyDescent="0.15">
      <c r="K1212" s="65"/>
    </row>
    <row r="1213" spans="11:11" x14ac:dyDescent="0.15">
      <c r="K1213" s="65"/>
    </row>
    <row r="1214" spans="11:11" x14ac:dyDescent="0.15">
      <c r="K1214" s="65"/>
    </row>
    <row r="1215" spans="11:11" x14ac:dyDescent="0.15">
      <c r="K1215" s="65"/>
    </row>
    <row r="1216" spans="11:11" x14ac:dyDescent="0.15">
      <c r="K1216" s="65"/>
    </row>
    <row r="1217" spans="11:11" x14ac:dyDescent="0.15">
      <c r="K1217" s="65"/>
    </row>
    <row r="1218" spans="11:11" x14ac:dyDescent="0.15">
      <c r="K1218" s="65"/>
    </row>
    <row r="1219" spans="11:11" x14ac:dyDescent="0.15">
      <c r="K1219" s="65"/>
    </row>
    <row r="1220" spans="11:11" x14ac:dyDescent="0.15">
      <c r="K1220" s="65"/>
    </row>
    <row r="1221" spans="11:11" x14ac:dyDescent="0.15">
      <c r="K1221" s="65"/>
    </row>
    <row r="1222" spans="11:11" x14ac:dyDescent="0.15">
      <c r="K1222" s="65"/>
    </row>
    <row r="1223" spans="11:11" x14ac:dyDescent="0.15">
      <c r="K1223" s="65"/>
    </row>
    <row r="1224" spans="11:11" x14ac:dyDescent="0.15">
      <c r="K1224" s="65"/>
    </row>
    <row r="1225" spans="11:11" x14ac:dyDescent="0.15">
      <c r="K1225" s="65"/>
    </row>
    <row r="1226" spans="11:11" x14ac:dyDescent="0.15">
      <c r="K1226" s="65"/>
    </row>
    <row r="1227" spans="11:11" x14ac:dyDescent="0.15">
      <c r="K1227" s="65"/>
    </row>
    <row r="1228" spans="11:11" x14ac:dyDescent="0.15">
      <c r="K1228" s="65"/>
    </row>
    <row r="1229" spans="11:11" x14ac:dyDescent="0.15">
      <c r="K1229" s="65"/>
    </row>
    <row r="1230" spans="11:11" x14ac:dyDescent="0.15">
      <c r="K1230" s="65"/>
    </row>
    <row r="1231" spans="11:11" x14ac:dyDescent="0.15">
      <c r="K1231" s="65"/>
    </row>
    <row r="1232" spans="11:11" x14ac:dyDescent="0.15">
      <c r="K1232" s="65"/>
    </row>
    <row r="1233" spans="11:11" x14ac:dyDescent="0.15">
      <c r="K1233" s="65"/>
    </row>
    <row r="1234" spans="11:11" x14ac:dyDescent="0.15">
      <c r="K1234" s="65"/>
    </row>
    <row r="1235" spans="11:11" x14ac:dyDescent="0.15">
      <c r="K1235" s="65"/>
    </row>
    <row r="1236" spans="11:11" x14ac:dyDescent="0.15">
      <c r="K1236" s="65"/>
    </row>
    <row r="1237" spans="11:11" x14ac:dyDescent="0.15">
      <c r="K1237" s="65"/>
    </row>
    <row r="1238" spans="11:11" x14ac:dyDescent="0.15">
      <c r="K1238" s="65"/>
    </row>
    <row r="1239" spans="11:11" x14ac:dyDescent="0.15">
      <c r="K1239" s="65"/>
    </row>
    <row r="1240" spans="11:11" x14ac:dyDescent="0.15">
      <c r="K1240" s="65"/>
    </row>
    <row r="1241" spans="11:11" x14ac:dyDescent="0.15">
      <c r="K1241" s="65"/>
    </row>
    <row r="1242" spans="11:11" x14ac:dyDescent="0.15">
      <c r="K1242" s="65"/>
    </row>
    <row r="1243" spans="11:11" x14ac:dyDescent="0.15">
      <c r="K1243" s="65"/>
    </row>
    <row r="1244" spans="11:11" x14ac:dyDescent="0.15">
      <c r="K1244" s="65"/>
    </row>
    <row r="1245" spans="11:11" x14ac:dyDescent="0.15">
      <c r="K1245" s="65"/>
    </row>
    <row r="1246" spans="11:11" x14ac:dyDescent="0.15">
      <c r="K1246" s="65"/>
    </row>
    <row r="1247" spans="11:11" x14ac:dyDescent="0.15">
      <c r="K1247" s="65"/>
    </row>
    <row r="1248" spans="11:11" x14ac:dyDescent="0.15">
      <c r="K1248" s="65"/>
    </row>
    <row r="1249" spans="11:11" x14ac:dyDescent="0.15">
      <c r="K1249" s="65"/>
    </row>
    <row r="1250" spans="11:11" x14ac:dyDescent="0.15">
      <c r="K1250" s="65"/>
    </row>
    <row r="1251" spans="11:11" x14ac:dyDescent="0.15">
      <c r="K1251" s="65"/>
    </row>
    <row r="1252" spans="11:11" x14ac:dyDescent="0.15">
      <c r="K1252" s="65"/>
    </row>
    <row r="1253" spans="11:11" x14ac:dyDescent="0.15">
      <c r="K1253" s="65"/>
    </row>
    <row r="1254" spans="11:11" x14ac:dyDescent="0.15">
      <c r="K1254" s="65"/>
    </row>
    <row r="1255" spans="11:11" x14ac:dyDescent="0.15">
      <c r="K1255" s="65"/>
    </row>
    <row r="1256" spans="11:11" x14ac:dyDescent="0.15">
      <c r="K1256" s="65"/>
    </row>
    <row r="1257" spans="11:11" x14ac:dyDescent="0.15">
      <c r="K1257" s="65"/>
    </row>
    <row r="1258" spans="11:11" x14ac:dyDescent="0.15">
      <c r="K1258" s="65"/>
    </row>
    <row r="1259" spans="11:11" x14ac:dyDescent="0.15">
      <c r="K1259" s="65"/>
    </row>
    <row r="1260" spans="11:11" x14ac:dyDescent="0.15">
      <c r="K1260" s="65"/>
    </row>
    <row r="1261" spans="11:11" x14ac:dyDescent="0.15">
      <c r="K1261" s="65"/>
    </row>
    <row r="1262" spans="11:11" x14ac:dyDescent="0.15">
      <c r="K1262" s="65"/>
    </row>
    <row r="1263" spans="11:11" x14ac:dyDescent="0.15">
      <c r="K1263" s="65"/>
    </row>
    <row r="1264" spans="11:11" x14ac:dyDescent="0.15">
      <c r="K1264" s="65"/>
    </row>
    <row r="1265" spans="11:11" x14ac:dyDescent="0.15">
      <c r="K1265" s="65"/>
    </row>
    <row r="1266" spans="11:11" x14ac:dyDescent="0.15">
      <c r="K1266" s="65"/>
    </row>
    <row r="1267" spans="11:11" x14ac:dyDescent="0.15">
      <c r="K1267" s="65"/>
    </row>
    <row r="1268" spans="11:11" x14ac:dyDescent="0.15">
      <c r="K1268" s="65"/>
    </row>
    <row r="1269" spans="11:11" x14ac:dyDescent="0.15">
      <c r="K1269" s="65"/>
    </row>
    <row r="1270" spans="11:11" x14ac:dyDescent="0.15">
      <c r="K1270" s="65"/>
    </row>
    <row r="1271" spans="11:11" x14ac:dyDescent="0.15">
      <c r="K1271" s="65"/>
    </row>
    <row r="1272" spans="11:11" x14ac:dyDescent="0.15">
      <c r="K1272" s="65"/>
    </row>
    <row r="1273" spans="11:11" x14ac:dyDescent="0.15">
      <c r="K1273" s="65"/>
    </row>
    <row r="1274" spans="11:11" x14ac:dyDescent="0.15">
      <c r="K1274" s="65"/>
    </row>
    <row r="1275" spans="11:11" x14ac:dyDescent="0.15">
      <c r="K1275" s="65"/>
    </row>
    <row r="1276" spans="11:11" x14ac:dyDescent="0.15">
      <c r="K1276" s="65"/>
    </row>
    <row r="1277" spans="11:11" x14ac:dyDescent="0.15">
      <c r="K1277" s="65"/>
    </row>
    <row r="1278" spans="11:11" x14ac:dyDescent="0.15">
      <c r="K1278" s="65"/>
    </row>
    <row r="1279" spans="11:11" x14ac:dyDescent="0.15">
      <c r="K1279" s="65"/>
    </row>
    <row r="1280" spans="11:11" x14ac:dyDescent="0.15">
      <c r="K1280" s="65"/>
    </row>
    <row r="1281" spans="11:11" x14ac:dyDescent="0.15">
      <c r="K1281" s="65"/>
    </row>
    <row r="1282" spans="11:11" x14ac:dyDescent="0.15">
      <c r="K1282" s="65"/>
    </row>
    <row r="1283" spans="11:11" x14ac:dyDescent="0.15">
      <c r="K1283" s="65"/>
    </row>
    <row r="1284" spans="11:11" x14ac:dyDescent="0.15">
      <c r="K1284" s="65"/>
    </row>
    <row r="1285" spans="11:11" x14ac:dyDescent="0.15">
      <c r="K1285" s="65"/>
    </row>
    <row r="1286" spans="11:11" x14ac:dyDescent="0.15">
      <c r="K1286" s="65"/>
    </row>
    <row r="1287" spans="11:11" x14ac:dyDescent="0.15">
      <c r="K1287" s="65"/>
    </row>
  </sheetData>
  <sheetProtection formatCells="0" formatColumns="0" formatRows="0" insertColumns="0" insertRows="0" insertHyperlinks="0" deleteColumns="0" deleteRows="0" selectLockedCells="1" sort="0"/>
  <protectedRanges>
    <protectedRange sqref="T5:T9" name="PLAN DE MEJORAMIENTO"/>
  </protectedRanges>
  <mergeCells count="44">
    <mergeCell ref="M18:M19"/>
    <mergeCell ref="N18:N19"/>
    <mergeCell ref="D25:E25"/>
    <mergeCell ref="G25:M25"/>
    <mergeCell ref="D26:E26"/>
    <mergeCell ref="G26:J26"/>
    <mergeCell ref="G18:G19"/>
    <mergeCell ref="H18:H19"/>
    <mergeCell ref="I18:I19"/>
    <mergeCell ref="J18:J19"/>
    <mergeCell ref="K18:K19"/>
    <mergeCell ref="L18:L19"/>
    <mergeCell ref="B18:B19"/>
    <mergeCell ref="C18:C19"/>
    <mergeCell ref="D18:D19"/>
    <mergeCell ref="E18:E19"/>
    <mergeCell ref="F18:F19"/>
    <mergeCell ref="R7:T7"/>
    <mergeCell ref="R11:S11"/>
    <mergeCell ref="B15:N15"/>
    <mergeCell ref="B16:B17"/>
    <mergeCell ref="C16:C17"/>
    <mergeCell ref="D16:D17"/>
    <mergeCell ref="E16:E17"/>
    <mergeCell ref="F16:F17"/>
    <mergeCell ref="G16:G17"/>
    <mergeCell ref="H16:H17"/>
    <mergeCell ref="I16:I17"/>
    <mergeCell ref="J16:J17"/>
    <mergeCell ref="K16:K17"/>
    <mergeCell ref="L16:L17"/>
    <mergeCell ref="M16:M17"/>
    <mergeCell ref="N16:N17"/>
    <mergeCell ref="B3:N5"/>
    <mergeCell ref="R3:V3"/>
    <mergeCell ref="R4:S4"/>
    <mergeCell ref="R5:S5"/>
    <mergeCell ref="R6:S6"/>
    <mergeCell ref="B8:F8"/>
    <mergeCell ref="R8:T8"/>
    <mergeCell ref="U8:V8"/>
    <mergeCell ref="B9:F9"/>
    <mergeCell ref="K10:L10"/>
    <mergeCell ref="R10:S10"/>
  </mergeCells>
  <conditionalFormatting sqref="E22:F22">
    <cfRule type="duplicateValues" dxfId="25" priority="29" stopIfTrue="1"/>
  </conditionalFormatting>
  <conditionalFormatting sqref="E33:F35">
    <cfRule type="duplicateValues" dxfId="24" priority="28" stopIfTrue="1"/>
  </conditionalFormatting>
  <conditionalFormatting sqref="E34:F36">
    <cfRule type="duplicateValues" dxfId="23" priority="27" stopIfTrue="1"/>
  </conditionalFormatting>
  <conditionalFormatting sqref="F26:G26">
    <cfRule type="duplicateValues" dxfId="22" priority="1" stopIfTrue="1"/>
  </conditionalFormatting>
  <conditionalFormatting sqref="G88:H89">
    <cfRule type="duplicateValues" dxfId="21" priority="26" stopIfTrue="1"/>
  </conditionalFormatting>
  <conditionalFormatting sqref="G90:H91">
    <cfRule type="duplicateValues" dxfId="20" priority="25" stopIfTrue="1"/>
  </conditionalFormatting>
  <conditionalFormatting sqref="G92:H92">
    <cfRule type="duplicateValues" dxfId="19" priority="24" stopIfTrue="1"/>
  </conditionalFormatting>
  <conditionalFormatting sqref="I88:I89">
    <cfRule type="duplicateValues" dxfId="18" priority="32" stopIfTrue="1"/>
  </conditionalFormatting>
  <conditionalFormatting sqref="I90:I91">
    <cfRule type="duplicateValues" dxfId="17" priority="30" stopIfTrue="1"/>
  </conditionalFormatting>
  <conditionalFormatting sqref="I92">
    <cfRule type="duplicateValues" dxfId="16" priority="31" stopIfTrue="1"/>
  </conditionalFormatting>
  <conditionalFormatting sqref="J6:K6">
    <cfRule type="containsText" dxfId="15" priority="14" operator="containsText" text="No cumple">
      <formula>NOT(ISERROR(SEARCH("No cumple",J6)))</formula>
    </cfRule>
  </conditionalFormatting>
  <conditionalFormatting sqref="J7:K7">
    <cfRule type="containsText" dxfId="14" priority="12" operator="containsText" text="Cumple">
      <formula>NOT(ISERROR(SEARCH("Cumple",J7)))</formula>
    </cfRule>
  </conditionalFormatting>
  <conditionalFormatting sqref="J8:K8">
    <cfRule type="containsText" dxfId="13" priority="13" operator="containsText" text="Cumple parcialmente">
      <formula>NOT(ISERROR(SEARCH("Cumple parcialmente",J8)))</formula>
    </cfRule>
  </conditionalFormatting>
  <conditionalFormatting sqref="J9:K9">
    <cfRule type="containsText" dxfId="12" priority="11" operator="containsText" text="No cumple">
      <formula>NOT(ISERROR(SEARCH("No cumple",J9)))</formula>
    </cfRule>
  </conditionalFormatting>
  <conditionalFormatting sqref="K20:L24">
    <cfRule type="containsText" dxfId="11" priority="2" operator="containsText" text="0">
      <formula>NOT(ISERROR(SEARCH("0",K20)))</formula>
    </cfRule>
    <cfRule type="containsText" dxfId="10" priority="3" operator="containsText" text="1">
      <formula>NOT(ISERROR(SEARCH("1",K20)))</formula>
    </cfRule>
    <cfRule type="containsText" dxfId="9" priority="4" operator="containsText" text="2">
      <formula>NOT(ISERROR(SEARCH("2",K20)))</formula>
    </cfRule>
  </conditionalFormatting>
  <conditionalFormatting sqref="L26:L599 K26:K1287">
    <cfRule type="containsText" dxfId="8" priority="21" operator="containsText" text="0">
      <formula>NOT(ISERROR(SEARCH("0",K26)))</formula>
    </cfRule>
    <cfRule type="containsText" dxfId="7" priority="22" operator="containsText" text="1">
      <formula>NOT(ISERROR(SEARCH("1",K26)))</formula>
    </cfRule>
    <cfRule type="containsText" dxfId="6" priority="23" operator="containsText" text="2">
      <formula>NOT(ISERROR(SEARCH("2",K26)))</formula>
    </cfRule>
  </conditionalFormatting>
  <conditionalFormatting sqref="T10:T12">
    <cfRule type="containsText" dxfId="5" priority="15" operator="containsText" text="No">
      <formula>NOT(ISERROR(SEARCH("No",T10)))</formula>
    </cfRule>
    <cfRule type="containsText" dxfId="4" priority="16" operator="containsText" text="Cumple">
      <formula>NOT(ISERROR(SEARCH("Cumple",T10)))</formula>
    </cfRule>
    <cfRule type="containsText" dxfId="3" priority="17" operator="containsText" text="No cumple">
      <formula>NOT(ISERROR(SEARCH("No cumple",T10)))</formula>
    </cfRule>
  </conditionalFormatting>
  <conditionalFormatting sqref="U8:U9">
    <cfRule type="containsText" dxfId="2" priority="18" operator="containsText" text="No">
      <formula>NOT(ISERROR(SEARCH("No",U8)))</formula>
    </cfRule>
    <cfRule type="containsText" dxfId="1" priority="19" operator="containsText" text="Cumple">
      <formula>NOT(ISERROR(SEARCH("Cumple",U8)))</formula>
    </cfRule>
    <cfRule type="containsText" dxfId="0" priority="20" operator="containsText" text="No cumple">
      <formula>NOT(ISERROR(SEARCH("No cumple",U8)))</formula>
    </cfRule>
  </conditionalFormatting>
  <dataValidations count="2">
    <dataValidation type="list" allowBlank="1" showInputMessage="1" showErrorMessage="1" sqref="L26:L1189 K26:K1169 K21:L24" xr:uid="{59E04628-7B7A-427B-A67F-07A49CA1D488}">
      <formula1>$K$7:$K$8</formula1>
    </dataValidation>
    <dataValidation type="list" allowBlank="1" showInputMessage="1" showErrorMessage="1" sqref="K16:L20 K14:L14" xr:uid="{F1F56113-3290-4054-94E7-668A2F25D01E}">
      <formula1>$K$7:$K$9</formula1>
    </dataValidation>
  </dataValidations>
  <printOptions horizontalCentered="1"/>
  <pageMargins left="0.70866141732283472" right="0.70866141732283472" top="0.74803149606299213" bottom="0.74803149606299213" header="0.31496062992125984" footer="0.31496062992125984"/>
  <pageSetup paperSize="41" scale="16" fitToHeight="6" orientation="landscape" r:id="rId1"/>
  <rowBreaks count="1" manualBreakCount="1">
    <brk id="15" min="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PLAN DE MEJORAM (2)</vt:lpstr>
      <vt:lpstr>'PLAN DE MEJORAM (2)'!Área_de_impresión</vt:lpstr>
      <vt:lpstr>'PLAN DE MEJORAM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Liliana Guzman Marmolejo</dc:creator>
  <cp:lastModifiedBy>Microsoft Office User</cp:lastModifiedBy>
  <dcterms:created xsi:type="dcterms:W3CDTF">2026-05-06T17:00:29Z</dcterms:created>
  <dcterms:modified xsi:type="dcterms:W3CDTF">2026-06-01T14:54:50Z</dcterms:modified>
</cp:coreProperties>
</file>